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1C2DA500-6DE2-4034-BE6F-CEF54CB7286C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5-1" sheetId="14" r:id="rId2"/>
    <sheet name="7.1.1.5-2" sheetId="16" r:id="rId3"/>
  </sheets>
  <calcPr calcId="191029"/>
</workbook>
</file>

<file path=xl/calcChain.xml><?xml version="1.0" encoding="utf-8"?>
<calcChain xmlns="http://schemas.openxmlformats.org/spreadsheetml/2006/main">
  <c r="U149" i="16" l="1"/>
  <c r="U141" i="16"/>
  <c r="U149" i="14"/>
  <c r="U141" i="14"/>
  <c r="I121" i="16" l="1"/>
  <c r="I124" i="16" s="1"/>
  <c r="H121" i="16"/>
  <c r="U153" i="16" s="1"/>
  <c r="G121" i="16"/>
  <c r="U159" i="16" s="1"/>
  <c r="F121" i="16"/>
  <c r="U157" i="16" s="1"/>
  <c r="E121" i="16"/>
  <c r="U167" i="16" s="1"/>
  <c r="H119" i="16"/>
  <c r="G118" i="16"/>
  <c r="F117" i="16"/>
  <c r="E116" i="16"/>
  <c r="N113" i="16"/>
  <c r="N121" i="16" s="1"/>
  <c r="M113" i="16"/>
  <c r="M121" i="16" s="1"/>
  <c r="M124" i="16" s="1"/>
  <c r="L113" i="16"/>
  <c r="L121" i="16" s="1"/>
  <c r="K113" i="16"/>
  <c r="K121" i="16" s="1"/>
  <c r="K124" i="16" s="1"/>
  <c r="J112" i="16"/>
  <c r="J121" i="16" s="1"/>
  <c r="I112" i="16"/>
  <c r="R95" i="16"/>
  <c r="Q95" i="16"/>
  <c r="N95" i="16"/>
  <c r="M95" i="16"/>
  <c r="J95" i="16"/>
  <c r="I95" i="16"/>
  <c r="N94" i="16"/>
  <c r="M94" i="16"/>
  <c r="R91" i="16"/>
  <c r="Q91" i="16"/>
  <c r="L91" i="16"/>
  <c r="K91" i="16"/>
  <c r="J91" i="16"/>
  <c r="I91" i="16"/>
  <c r="L90" i="16"/>
  <c r="K90" i="16"/>
  <c r="R87" i="16"/>
  <c r="Q87" i="16"/>
  <c r="N87" i="16"/>
  <c r="M87" i="16"/>
  <c r="J87" i="16"/>
  <c r="I87" i="16"/>
  <c r="K83" i="16"/>
  <c r="J83" i="16"/>
  <c r="I83" i="16"/>
  <c r="S79" i="16"/>
  <c r="S150" i="16" s="1"/>
  <c r="M79" i="16"/>
  <c r="I79" i="16"/>
  <c r="M75" i="16"/>
  <c r="L75" i="16"/>
  <c r="K75" i="16"/>
  <c r="L71" i="16"/>
  <c r="K71" i="16"/>
  <c r="I71" i="16"/>
  <c r="S71" i="16" s="1"/>
  <c r="S142" i="16" s="1"/>
  <c r="N67" i="16"/>
  <c r="M67" i="16"/>
  <c r="K67" i="16"/>
  <c r="R59" i="16"/>
  <c r="R83" i="16" s="1"/>
  <c r="Q59" i="16"/>
  <c r="Q83" i="16" s="1"/>
  <c r="P58" i="16"/>
  <c r="P83" i="16" s="1"/>
  <c r="O58" i="16"/>
  <c r="O83" i="16" s="1"/>
  <c r="S83" i="16" s="1"/>
  <c r="S154" i="16" s="1"/>
  <c r="N57" i="16"/>
  <c r="L57" i="16"/>
  <c r="N56" i="16"/>
  <c r="N79" i="16" s="1"/>
  <c r="L56" i="16"/>
  <c r="L67" i="16" s="1"/>
  <c r="J55" i="16"/>
  <c r="J54" i="16"/>
  <c r="J79" i="16" s="1"/>
  <c r="T79" i="16" s="1"/>
  <c r="T150" i="16" s="1"/>
  <c r="C45" i="16"/>
  <c r="C44" i="16"/>
  <c r="J39" i="16"/>
  <c r="J74" i="16" s="1"/>
  <c r="J75" i="16" s="1"/>
  <c r="I39" i="16"/>
  <c r="I74" i="16" s="1"/>
  <c r="I75" i="16" s="1"/>
  <c r="S75" i="16" s="1"/>
  <c r="S146" i="16" s="1"/>
  <c r="N38" i="16"/>
  <c r="M38" i="16"/>
  <c r="L38" i="16"/>
  <c r="L41" i="16" s="1"/>
  <c r="L46" i="16" s="1"/>
  <c r="L47" i="16" s="1"/>
  <c r="K38" i="16"/>
  <c r="K41" i="16" s="1"/>
  <c r="K46" i="16" s="1"/>
  <c r="J38" i="16"/>
  <c r="I38" i="16"/>
  <c r="C26" i="16"/>
  <c r="D115" i="16" s="1"/>
  <c r="D121" i="16" s="1"/>
  <c r="C25" i="16"/>
  <c r="C114" i="16" s="1"/>
  <c r="C121" i="16" s="1"/>
  <c r="N128" i="14"/>
  <c r="L127" i="14"/>
  <c r="K127" i="14"/>
  <c r="M40" i="16" l="1"/>
  <c r="N40" i="16"/>
  <c r="M41" i="16"/>
  <c r="M46" i="16" s="1"/>
  <c r="M47" i="16" s="1"/>
  <c r="N41" i="16"/>
  <c r="N46" i="16" s="1"/>
  <c r="M48" i="16" s="1"/>
  <c r="N43" i="16"/>
  <c r="I66" i="16"/>
  <c r="I67" i="16" s="1"/>
  <c r="S67" i="16" s="1"/>
  <c r="S138" i="16" s="1"/>
  <c r="J66" i="16"/>
  <c r="J67" i="16" s="1"/>
  <c r="T67" i="16" s="1"/>
  <c r="T138" i="16" s="1"/>
  <c r="M126" i="16"/>
  <c r="M125" i="16"/>
  <c r="M146" i="16" s="1"/>
  <c r="T83" i="16"/>
  <c r="T154" i="16" s="1"/>
  <c r="K127" i="16"/>
  <c r="M128" i="16"/>
  <c r="K47" i="16"/>
  <c r="L48" i="16"/>
  <c r="K48" i="16"/>
  <c r="J124" i="16"/>
  <c r="L124" i="16"/>
  <c r="N124" i="16"/>
  <c r="K126" i="16"/>
  <c r="K125" i="16"/>
  <c r="K138" i="16" s="1"/>
  <c r="M43" i="16"/>
  <c r="O87" i="16"/>
  <c r="S87" i="16" s="1"/>
  <c r="S158" i="16" s="1"/>
  <c r="O91" i="16"/>
  <c r="S91" i="16" s="1"/>
  <c r="S162" i="16" s="1"/>
  <c r="O95" i="16"/>
  <c r="S95" i="16" s="1"/>
  <c r="S166" i="16" s="1"/>
  <c r="J71" i="16"/>
  <c r="T71" i="16" s="1"/>
  <c r="T142" i="16" s="1"/>
  <c r="N75" i="16"/>
  <c r="T75" i="16" s="1"/>
  <c r="T146" i="16" s="1"/>
  <c r="L83" i="16"/>
  <c r="P87" i="16"/>
  <c r="T87" i="16" s="1"/>
  <c r="T158" i="16" s="1"/>
  <c r="P91" i="16"/>
  <c r="T91" i="16" s="1"/>
  <c r="P95" i="16"/>
  <c r="T95" i="16" s="1"/>
  <c r="U163" i="16"/>
  <c r="K42" i="16"/>
  <c r="L42" i="16"/>
  <c r="K40" i="16"/>
  <c r="L40" i="16"/>
  <c r="U159" i="14"/>
  <c r="E116" i="14"/>
  <c r="E121" i="14" s="1"/>
  <c r="I95" i="14"/>
  <c r="N94" i="14"/>
  <c r="M94" i="14"/>
  <c r="M95" i="14" s="1"/>
  <c r="I91" i="14"/>
  <c r="L90" i="14"/>
  <c r="K90" i="14"/>
  <c r="K91" i="14" s="1"/>
  <c r="N56" i="14"/>
  <c r="L56" i="14"/>
  <c r="J54" i="14"/>
  <c r="J91" i="14" s="1"/>
  <c r="N47" i="16" l="1"/>
  <c r="N48" i="16"/>
  <c r="T166" i="16"/>
  <c r="T162" i="16"/>
  <c r="N128" i="16"/>
  <c r="L127" i="16"/>
  <c r="L126" i="16"/>
  <c r="L125" i="16"/>
  <c r="L138" i="16" s="1"/>
  <c r="M145" i="16"/>
  <c r="M147" i="16"/>
  <c r="K139" i="16"/>
  <c r="K137" i="16"/>
  <c r="M150" i="16"/>
  <c r="M129" i="16"/>
  <c r="M130" i="16" s="1"/>
  <c r="M158" i="16" s="1"/>
  <c r="K129" i="16"/>
  <c r="K142" i="16"/>
  <c r="N126" i="16"/>
  <c r="N125" i="16"/>
  <c r="N146" i="16" s="1"/>
  <c r="U167" i="14"/>
  <c r="U163" i="14"/>
  <c r="N95" i="14"/>
  <c r="J95" i="14"/>
  <c r="L91" i="14"/>
  <c r="L139" i="16" l="1"/>
  <c r="L137" i="16"/>
  <c r="N145" i="16"/>
  <c r="N147" i="16"/>
  <c r="M157" i="16"/>
  <c r="M159" i="16"/>
  <c r="N129" i="16"/>
  <c r="N150" i="16"/>
  <c r="K131" i="16"/>
  <c r="K162" i="16" s="1"/>
  <c r="K130" i="16"/>
  <c r="K154" i="16" s="1"/>
  <c r="L129" i="16"/>
  <c r="L130" i="16" s="1"/>
  <c r="L154" i="16" s="1"/>
  <c r="L142" i="16"/>
  <c r="K141" i="16"/>
  <c r="K143" i="16"/>
  <c r="M151" i="16"/>
  <c r="M149" i="16"/>
  <c r="H119" i="14"/>
  <c r="H121" i="14" s="1"/>
  <c r="U153" i="14" s="1"/>
  <c r="G118" i="14"/>
  <c r="G121" i="14" s="1"/>
  <c r="F117" i="14"/>
  <c r="F121" i="14" s="1"/>
  <c r="U157" i="14" s="1"/>
  <c r="N113" i="14"/>
  <c r="N121" i="14" s="1"/>
  <c r="M113" i="14"/>
  <c r="M121" i="14" s="1"/>
  <c r="L113" i="14"/>
  <c r="L121" i="14" s="1"/>
  <c r="K113" i="14"/>
  <c r="K121" i="14" s="1"/>
  <c r="J112" i="14"/>
  <c r="J121" i="14" s="1"/>
  <c r="I112" i="14"/>
  <c r="I121" i="14" s="1"/>
  <c r="M87" i="14"/>
  <c r="I87" i="14"/>
  <c r="K83" i="14"/>
  <c r="I83" i="14"/>
  <c r="M79" i="14"/>
  <c r="I79" i="14"/>
  <c r="S79" i="14" s="1"/>
  <c r="S150" i="14" s="1"/>
  <c r="M75" i="14"/>
  <c r="K75" i="14"/>
  <c r="K71" i="14"/>
  <c r="I71" i="14"/>
  <c r="S71" i="14" s="1"/>
  <c r="S142" i="14" s="1"/>
  <c r="M67" i="14"/>
  <c r="K67" i="14"/>
  <c r="R59" i="14"/>
  <c r="Q59" i="14"/>
  <c r="N57" i="14"/>
  <c r="L57" i="14"/>
  <c r="J55" i="14"/>
  <c r="J87" i="14"/>
  <c r="C45" i="14"/>
  <c r="C44" i="14"/>
  <c r="P58" i="14" s="1"/>
  <c r="J39" i="14"/>
  <c r="I39" i="14"/>
  <c r="N38" i="14"/>
  <c r="N41" i="14" s="1"/>
  <c r="M38" i="14"/>
  <c r="M41" i="14" s="1"/>
  <c r="L38" i="14"/>
  <c r="L41" i="14" s="1"/>
  <c r="K38" i="14"/>
  <c r="K41" i="14" s="1"/>
  <c r="J38" i="14"/>
  <c r="I38" i="14"/>
  <c r="C26" i="14"/>
  <c r="D115" i="14" s="1"/>
  <c r="D121" i="14" s="1"/>
  <c r="C25" i="14"/>
  <c r="C114" i="14" s="1"/>
  <c r="C121" i="14" s="1"/>
  <c r="N130" i="16" l="1"/>
  <c r="N158" i="16" s="1"/>
  <c r="M131" i="16"/>
  <c r="M166" i="16" s="1"/>
  <c r="N131" i="16"/>
  <c r="N166" i="16" s="1"/>
  <c r="K155" i="16"/>
  <c r="K153" i="16"/>
  <c r="L143" i="16"/>
  <c r="L141" i="16"/>
  <c r="K161" i="16"/>
  <c r="K163" i="16"/>
  <c r="N151" i="16"/>
  <c r="N149" i="16"/>
  <c r="L155" i="16"/>
  <c r="L153" i="16"/>
  <c r="L131" i="16"/>
  <c r="L162" i="16" s="1"/>
  <c r="R87" i="14"/>
  <c r="R95" i="14"/>
  <c r="R91" i="14"/>
  <c r="P83" i="14"/>
  <c r="P91" i="14"/>
  <c r="T91" i="14" s="1"/>
  <c r="P95" i="14"/>
  <c r="T95" i="14" s="1"/>
  <c r="Q87" i="14"/>
  <c r="Q91" i="14"/>
  <c r="Q95" i="14"/>
  <c r="K46" i="14"/>
  <c r="M46" i="14"/>
  <c r="M47" i="14" s="1"/>
  <c r="O58" i="14"/>
  <c r="N46" i="14"/>
  <c r="L46" i="14"/>
  <c r="K42" i="14"/>
  <c r="M124" i="14"/>
  <c r="I74" i="14"/>
  <c r="I75" i="14" s="1"/>
  <c r="S75" i="14" s="1"/>
  <c r="S146" i="14" s="1"/>
  <c r="L42" i="14"/>
  <c r="N40" i="14"/>
  <c r="N43" i="14"/>
  <c r="L124" i="14"/>
  <c r="N124" i="14"/>
  <c r="J124" i="14"/>
  <c r="N79" i="14"/>
  <c r="N87" i="14"/>
  <c r="N75" i="14"/>
  <c r="N67" i="14"/>
  <c r="Q83" i="14"/>
  <c r="R83" i="14"/>
  <c r="P87" i="14"/>
  <c r="L40" i="14"/>
  <c r="I66" i="14"/>
  <c r="I67" i="14" s="1"/>
  <c r="S67" i="14" s="1"/>
  <c r="S138" i="14" s="1"/>
  <c r="I124" i="14"/>
  <c r="K40" i="14"/>
  <c r="M40" i="14"/>
  <c r="M43" i="14"/>
  <c r="J66" i="14"/>
  <c r="J67" i="14" s="1"/>
  <c r="J74" i="14"/>
  <c r="J75" i="14" s="1"/>
  <c r="J83" i="14"/>
  <c r="K124" i="14"/>
  <c r="J71" i="14"/>
  <c r="J79" i="14"/>
  <c r="M126" i="14" l="1"/>
  <c r="M129" i="14" s="1"/>
  <c r="M130" i="14" s="1"/>
  <c r="M128" i="14"/>
  <c r="N167" i="16"/>
  <c r="N165" i="16"/>
  <c r="M167" i="16"/>
  <c r="M165" i="16"/>
  <c r="L161" i="16"/>
  <c r="L163" i="16"/>
  <c r="N157" i="16"/>
  <c r="N159" i="16"/>
  <c r="T162" i="14"/>
  <c r="T166" i="14"/>
  <c r="O83" i="14"/>
  <c r="S83" i="14" s="1"/>
  <c r="S154" i="14" s="1"/>
  <c r="O91" i="14"/>
  <c r="S91" i="14" s="1"/>
  <c r="S162" i="14" s="1"/>
  <c r="O95" i="14"/>
  <c r="S95" i="14" s="1"/>
  <c r="S166" i="14" s="1"/>
  <c r="O87" i="14"/>
  <c r="S87" i="14" s="1"/>
  <c r="S158" i="14" s="1"/>
  <c r="L48" i="14"/>
  <c r="K48" i="14"/>
  <c r="K47" i="14"/>
  <c r="N47" i="14"/>
  <c r="N48" i="14"/>
  <c r="M48" i="14"/>
  <c r="L47" i="14"/>
  <c r="T87" i="14"/>
  <c r="T158" i="14" s="1"/>
  <c r="M125" i="14"/>
  <c r="M146" i="14" s="1"/>
  <c r="M150" i="14"/>
  <c r="K126" i="14"/>
  <c r="K125" i="14"/>
  <c r="K138" i="14" s="1"/>
  <c r="T79" i="14"/>
  <c r="T150" i="14" s="1"/>
  <c r="N125" i="14"/>
  <c r="N146" i="14" s="1"/>
  <c r="N126" i="14"/>
  <c r="L83" i="14"/>
  <c r="T83" i="14" s="1"/>
  <c r="T154" i="14" s="1"/>
  <c r="L71" i="14"/>
  <c r="T71" i="14" s="1"/>
  <c r="T142" i="14" s="1"/>
  <c r="L67" i="14"/>
  <c r="T67" i="14" s="1"/>
  <c r="T138" i="14" s="1"/>
  <c r="L75" i="14"/>
  <c r="T75" i="14" s="1"/>
  <c r="T146" i="14" s="1"/>
  <c r="L126" i="14"/>
  <c r="L125" i="14"/>
  <c r="L138" i="14" s="1"/>
  <c r="M158" i="14" l="1"/>
  <c r="M157" i="14" s="1"/>
  <c r="N145" i="14"/>
  <c r="N147" i="14"/>
  <c r="L137" i="14"/>
  <c r="L139" i="14"/>
  <c r="M145" i="14"/>
  <c r="M147" i="14"/>
  <c r="L129" i="14"/>
  <c r="L130" i="14" s="1"/>
  <c r="L154" i="14" s="1"/>
  <c r="L142" i="14"/>
  <c r="N150" i="14"/>
  <c r="N129" i="14"/>
  <c r="M149" i="14"/>
  <c r="M151" i="14"/>
  <c r="K137" i="14"/>
  <c r="K139" i="14"/>
  <c r="K142" i="14"/>
  <c r="K129" i="14"/>
  <c r="M159" i="14" l="1"/>
  <c r="K130" i="14"/>
  <c r="K154" i="14" s="1"/>
  <c r="K131" i="14"/>
  <c r="K162" i="14" s="1"/>
  <c r="L131" i="14"/>
  <c r="L162" i="14" s="1"/>
  <c r="N130" i="14"/>
  <c r="N158" i="14" s="1"/>
  <c r="N157" i="14" s="1"/>
  <c r="N131" i="14"/>
  <c r="N166" i="14" s="1"/>
  <c r="M131" i="14"/>
  <c r="M166" i="14" s="1"/>
  <c r="N149" i="14"/>
  <c r="N151" i="14"/>
  <c r="L141" i="14"/>
  <c r="L143" i="14"/>
  <c r="K141" i="14"/>
  <c r="K143" i="14"/>
  <c r="L155" i="14"/>
  <c r="L153" i="14"/>
  <c r="K155" i="14" l="1"/>
  <c r="K153" i="14"/>
  <c r="L163" i="14"/>
  <c r="L161" i="14"/>
  <c r="K163" i="14"/>
  <c r="K161" i="14"/>
  <c r="N159" i="14"/>
  <c r="N167" i="14"/>
  <c r="N165" i="14"/>
  <c r="M167" i="14"/>
  <c r="M16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56FF67A7-273C-4850-95A7-0539600FA2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O82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6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I90" authorId="0" shapeId="0" xr:uid="{ADE5315C-C240-44F4-9030-1DD041F615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J90" authorId="0" shapeId="0" xr:uid="{E72EDE72-7108-45E1-A307-C71266D3B4A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K90" authorId="0" shapeId="0" xr:uid="{58C5D60C-6588-45EB-9EEE-A83EF0CF41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O90" authorId="0" shapeId="0" xr:uid="{A1A11D19-59D7-413E-81A8-CD908830DC2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0" authorId="0" shapeId="0" xr:uid="{BAB0C118-852D-4ADA-AE4F-6A06A632426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0" authorId="0" shapeId="0" xr:uid="{4F38E0D2-AF5B-491C-A196-2AC4BCB14E0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0" authorId="0" shapeId="0" xr:uid="{21D51E5A-474B-420E-A8A2-6F6B5C9B1F5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53D47C08-FF2F-4D36-8CC8-CB75296DB11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O94" authorId="0" shapeId="0" xr:uid="{14670320-BC64-4BD3-A1D2-FAA530A0893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4" authorId="0" shapeId="0" xr:uid="{4B24D603-2AC7-4D9F-B218-51475DFEF86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4" authorId="0" shapeId="0" xr:uid="{73B280FA-CE18-4951-B581-1EE74DDAE85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4" authorId="0" shapeId="0" xr:uid="{FCD98BC7-94A8-419E-AF7F-A6C3B1F7E5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D860A994-AF61-4CC2-B4D5-5700F20BF3B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O82" authorId="0" shapeId="0" xr:uid="{1DB780F3-EEA8-4BEC-8D40-CB3DDF786AA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66673A91-E86A-4C3C-998C-1D34BEA96A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6" authorId="0" shapeId="0" xr:uid="{45B070BF-3902-4D7B-8A0F-BB18A578D3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I90" authorId="0" shapeId="0" xr:uid="{6A936B2D-994D-4FDD-8029-25BA33D9145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J90" authorId="0" shapeId="0" xr:uid="{A596AFA6-48B8-4055-A21A-DCE51DCB4B4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K90" authorId="0" shapeId="0" xr:uid="{971575BC-291F-46B6-BC20-FB68B67A5FD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O90" authorId="0" shapeId="0" xr:uid="{A7ACBAB6-50B6-4480-91D8-FEC30E51F4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0" authorId="0" shapeId="0" xr:uid="{998EB700-4BCD-43B3-A42F-A7419C379D1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0" authorId="0" shapeId="0" xr:uid="{38C41263-171A-4331-BC63-084A4443CF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0" authorId="0" shapeId="0" xr:uid="{4E7462A5-533C-4F8F-9359-C975090CC08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D7302C66-D57B-40BE-949B-B2B5F47C31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O94" authorId="0" shapeId="0" xr:uid="{12E7CB9D-2AC3-4F48-9B37-6122FCE2DE5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4" authorId="0" shapeId="0" xr:uid="{F2861B5F-5615-4103-8344-F1860E58EF1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4" authorId="0" shapeId="0" xr:uid="{C3667573-4B9E-4E53-BAFB-FA4C08EB691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4" authorId="0" shapeId="0" xr:uid="{29AFB5FE-AAA2-4679-802D-6326C6949B2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</commentList>
</comments>
</file>

<file path=xl/sharedStrings.xml><?xml version="1.0" encoding="utf-8"?>
<sst xmlns="http://schemas.openxmlformats.org/spreadsheetml/2006/main" count="746" uniqueCount="195">
  <si>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</si>
  <si>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</si>
  <si>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</si>
  <si>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</si>
  <si>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</si>
  <si>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</si>
  <si>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</si>
  <si>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</si>
  <si>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</si>
  <si>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</si>
  <si>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</si>
  <si>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</si>
  <si>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</si>
  <si>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</si>
  <si>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</si>
  <si>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</si>
  <si>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</si>
  <si>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</si>
  <si>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</si>
  <si>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</si>
  <si>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</si>
  <si>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</si>
  <si>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</si>
  <si>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</si>
  <si>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</si>
  <si>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</si>
  <si>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</si>
  <si>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</si>
  <si>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</si>
  <si>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</si>
  <si>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</si>
  <si>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</si>
  <si>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</si>
  <si>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</si>
  <si>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</si>
  <si>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</si>
  <si>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</si>
  <si>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</si>
  <si>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</si>
  <si>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</si>
  <si>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</si>
  <si>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</si>
  <si>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</si>
  <si>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</si>
  <si>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</si>
  <si>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</si>
  <si>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</si>
  <si>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</si>
  <si>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</si>
  <si>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</si>
  <si>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</si>
  <si>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</si>
  <si>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</si>
  <si>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</si>
  <si>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</si>
  <si>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</si>
  <si>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</si>
  <si>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</si>
  <si>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</si>
  <si>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</si>
  <si>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</si>
  <si>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</si>
  <si>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</si>
  <si>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</si>
  <si>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</si>
  <si>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</si>
  <si>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</si>
  <si>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</si>
  <si>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</si>
  <si>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</si>
  <si>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</si>
  <si>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</si>
  <si>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</si>
  <si>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</si>
  <si>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</si>
  <si>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</si>
  <si>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</si>
  <si>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</si>
  <si>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</si>
  <si>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</si>
  <si>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</si>
  <si>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</si>
  <si>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</si>
  <si>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</si>
  <si>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</si>
  <si>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</si>
  <si>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</si>
  <si>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</si>
  <si>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</si>
  <si>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</si>
  <si>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</si>
  <si>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</si>
  <si>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</si>
  <si>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</si>
  <si>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</si>
  <si>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</si>
  <si>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</si>
  <si>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</si>
  <si>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</si>
  <si>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</si>
  <si>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</si>
  <si>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</si>
  <si>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</si>
  <si>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</si>
  <si>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</si>
  <si>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</si>
  <si>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</si>
  <si>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</si>
  <si>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</si>
  <si>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</si>
  <si>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</si>
  <si>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</si>
  <si>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</si>
  <si>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</si>
  <si>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</si>
  <si>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</si>
  <si>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</si>
  <si>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</si>
  <si>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</si>
  <si>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</si>
  <si>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</si>
  <si>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</si>
  <si>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</si>
  <si>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</si>
  <si>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</si>
  <si>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</si>
  <si>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v17.3.1</t>
    <phoneticPr fontId="2" type="noConversion"/>
  </si>
  <si>
    <t>dB/SCS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</si>
  <si>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</si>
  <si>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</si>
  <si>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</si>
  <si>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</si>
  <si>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</si>
  <si>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</si>
  <si>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</si>
  <si>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</si>
  <si>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</si>
  <si>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</si>
  <si>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</si>
  <si>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</si>
  <si>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</si>
  <si>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</si>
  <si>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</si>
  <si>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</si>
  <si>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</si>
  <si>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</si>
  <si>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</si>
  <si>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</si>
  <si>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</si>
  <si>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</si>
  <si>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</si>
  <si>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</si>
  <si>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</si>
  <si>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</si>
  <si>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</si>
  <si>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</si>
  <si>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To satisfy Cell 2 Srxlev &lt; Threshserving, lowP and Cell 2 Srxlev &lt; SnonintraSearchP in T1</t>
    <phoneticPr fontId="13" type="noConversion"/>
  </si>
  <si>
    <t>To satisfy Cell 2 Srxlev &gt; Threshx, highP in T3</t>
    <phoneticPr fontId="13" type="noConversion"/>
  </si>
  <si>
    <t>Cell 2 Es/Noc in T1 is increased by 7.8dB to satisfiy minimum Es/Iot requirement and minimum SSB_RP requirement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</si>
  <si>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</si>
  <si>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Qrxlevmin configured in Cell 2 SIB is increased by 8dB to satisfy measurement restrction and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</si>
  <si>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</si>
  <si>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</si>
  <si>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</si>
  <si>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Template for FR2 inter-frequency cell reselection with low mobility. 2 NR FR2 Cells, 2 SSBs, 2 time periods, 1 AoA in Rx peak and rough beam</t>
    <phoneticPr fontId="2" type="noConversion"/>
  </si>
  <si>
    <t>7.1.1.5</t>
    <phoneticPr fontId="2" type="noConversion"/>
  </si>
  <si>
    <t>v16.12.0</t>
    <phoneticPr fontId="2" type="noConversion"/>
  </si>
  <si>
    <t>Ref: TS 38.133 v15.18.0 clause A.7.1.1.5</t>
    <phoneticPr fontId="13" type="noConversion"/>
  </si>
  <si>
    <t>38.133 Table A.7.1.1.5.2-1, Config 1</t>
    <phoneticPr fontId="13" type="noConversion"/>
  </si>
  <si>
    <t>38.133 Table A.7.1.1.5.2-3</t>
  </si>
  <si>
    <t>38.133 Table A.7.1.1.5.2-3</t>
    <phoneticPr fontId="13" type="noConversion"/>
  </si>
  <si>
    <t>T2</t>
    <phoneticPr fontId="13" type="noConversion"/>
  </si>
  <si>
    <t>UE measured (SrxlevRef – Srxlev), nominal</t>
    <phoneticPr fontId="13" type="noConversion"/>
  </si>
  <si>
    <t>For low mobility criteria check</t>
    <phoneticPr fontId="13" type="noConversion"/>
  </si>
  <si>
    <t>For inter-frequency cell-reselction criteria check</t>
    <phoneticPr fontId="13" type="noConversion"/>
  </si>
  <si>
    <t>SSearchDeltaP</t>
    <phoneticPr fontId="13" type="noConversion"/>
  </si>
  <si>
    <t>dB</t>
    <phoneticPr fontId="13" type="noConversion"/>
  </si>
  <si>
    <t>38.133 Table A.7.1.1.5.2-3</t>
    <phoneticPr fontId="13" type="noConversion"/>
  </si>
  <si>
    <r>
      <t xml:space="preserve">UE measured (Cell 1 SrxlevRef – </t>
    </r>
    <r>
      <rPr>
        <sz val="8"/>
        <rFont val="微软雅黑"/>
        <family val="2"/>
        <charset val="134"/>
      </rPr>
      <t xml:space="preserve">Cell 1 </t>
    </r>
    <r>
      <rPr>
        <sz val="8"/>
        <rFont val="Arial"/>
        <family val="2"/>
      </rPr>
      <t>Srxlev) sensitivity factor</t>
    </r>
    <phoneticPr fontId="13" type="noConversion"/>
  </si>
  <si>
    <t>UE measured (Cell 1 SrxlevRef – Cell 1 Srxlev) effect</t>
    <phoneticPr fontId="13" type="noConversion"/>
  </si>
  <si>
    <t>To satisfy low mobility criteria</t>
    <phoneticPr fontId="13" type="noConversion"/>
  </si>
  <si>
    <r>
      <t xml:space="preserve">UE measured (Cell 2 SrxlevRef – </t>
    </r>
    <r>
      <rPr>
        <sz val="8"/>
        <rFont val="微软雅黑"/>
        <family val="2"/>
        <charset val="134"/>
      </rPr>
      <t xml:space="preserve">Cell 2 </t>
    </r>
    <r>
      <rPr>
        <sz val="8"/>
        <rFont val="Arial"/>
        <family val="2"/>
      </rPr>
      <t>Srxlev) sensitivity factor</t>
    </r>
    <phoneticPr fontId="13" type="noConversion"/>
  </si>
  <si>
    <t>UE measured (Cell 2 SrxlevRef – Cell 2 Srxlev) effect</t>
    <phoneticPr fontId="13" type="noConversion"/>
  </si>
  <si>
    <t>UE measured (Cell 1 SrxlevRef – Cell 1 Srxlev),, minimum</t>
    <phoneticPr fontId="13" type="noConversion"/>
  </si>
  <si>
    <r>
      <t xml:space="preserve">UE measured (Cell 1 SrxlevRef – </t>
    </r>
    <r>
      <rPr>
        <b/>
        <sz val="8"/>
        <rFont val="微软雅黑"/>
        <family val="2"/>
        <charset val="134"/>
      </rPr>
      <t xml:space="preserve">Cell 1 </t>
    </r>
    <r>
      <rPr>
        <b/>
        <sz val="8"/>
        <rFont val="Arial"/>
        <family val="2"/>
      </rPr>
      <t>Srxlev), nominal</t>
    </r>
    <phoneticPr fontId="13" type="noConversion"/>
  </si>
  <si>
    <t>UE measured (Cell 1 SrxlevRef – Cell 1 Srxlev),, maximum</t>
    <phoneticPr fontId="13" type="noConversion"/>
  </si>
  <si>
    <t>UE measured (Cell 2 SrxlevRef – Cell 2 Srxlev), minimum</t>
    <phoneticPr fontId="13" type="noConversion"/>
  </si>
  <si>
    <r>
      <t>UE measured (Cell 2 SrxlevRef – Cell 2 Srxlev)</t>
    </r>
    <r>
      <rPr>
        <b/>
        <sz val="8"/>
        <rFont val="微软雅黑"/>
        <family val="2"/>
        <charset val="134"/>
      </rPr>
      <t>,</t>
    </r>
    <r>
      <rPr>
        <b/>
        <sz val="8"/>
        <rFont val="Arial"/>
        <family val="2"/>
      </rPr>
      <t xml:space="preserve"> nominal</t>
    </r>
    <phoneticPr fontId="13" type="noConversion"/>
  </si>
  <si>
    <t>UE measured (Cell 2 SrxlevRef – Cell 2 Srxlev), maximum</t>
    <phoneticPr fontId="13" type="noConversion"/>
  </si>
  <si>
    <t>38.304 clause 5.2.4.9.1 low mobility criteria is satisfied</t>
    <phoneticPr fontId="13" type="noConversion"/>
  </si>
  <si>
    <t>SSearchDeltaP is increased by 6dB to satisfy low mobility relaxed measurement ceriteria</t>
    <phoneticPr fontId="13" type="noConversion"/>
  </si>
  <si>
    <t>38.133 Table A.7.1.1.5.2-1, Config 2</t>
    <phoneticPr fontId="13" type="noConversion"/>
  </si>
  <si>
    <t>38.101-2 Table 7.3.2.3-1 PC3, 100MHz, n260</t>
    <phoneticPr fontId="13" type="noConversion"/>
  </si>
  <si>
    <t>38.101-2 Table 7.3.4.3-1 PC3, 100MHz, n260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</si>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</sst>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  <font>
      <sz val="8"/>
      <name val="微软雅黑"/>
      <family val="2"/>
      <charset val="134"/>
    </font>
    <font>
      <b/>
      <sz val="8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4" fillId="0" borderId="0">
      <alignment vertical="center"/>
    </xf>
  </cellStyleXfs>
  <cellXfs count="32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0" fontId="0" fillId="0" borderId="8" xfId="0" applyFill="1" applyBorder="1"/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0" xfId="0" applyFill="1" applyBorder="1"/>
    <xf numFmtId="178" fontId="9" fillId="0" borderId="6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178" fontId="9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82" fontId="19" fillId="2" borderId="6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7" borderId="6" xfId="1" applyNumberFormat="1" applyFont="1" applyFill="1" applyBorder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1" applyFont="1" applyFill="1" applyBorder="1" applyAlignment="1"/>
    <xf numFmtId="2" fontId="19" fillId="0" borderId="8" xfId="1" applyNumberFormat="1" applyFont="1" applyBorder="1" applyAlignment="1">
      <alignment horizontal="center"/>
    </xf>
    <xf numFmtId="2" fontId="19" fillId="0" borderId="11" xfId="1" applyNumberFormat="1" applyFont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9" fillId="9" borderId="5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19" sqref="E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57" t="s">
        <v>164</v>
      </c>
    </row>
    <row r="4" spans="1:8" x14ac:dyDescent="0.2">
      <c r="A4" s="3"/>
      <c r="B4" t="s">
        <v>43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165</v>
      </c>
      <c r="D12" s="94" t="s">
        <v>166</v>
      </c>
      <c r="E12" s="94" t="s">
        <v>126</v>
      </c>
      <c r="F12" t="s">
        <v>38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Y169"/>
  <sheetViews>
    <sheetView tabSelected="1" topLeftCell="A124" zoomScaleNormal="100" workbookViewId="0">
      <selection activeCell="M121" sqref="M121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0" width="9.5703125" style="7" customWidth="1"/>
    <col min="11" max="21" width="8.5703125" style="7" customWidth="1"/>
    <col min="22" max="22" width="83" style="7" customWidth="1"/>
    <col min="23" max="16384" width="10.7109375" style="7"/>
  </cols>
  <sheetData>
    <row r="1" spans="1:22" ht="13.5" thickBot="1" x14ac:dyDescent="0.25">
      <c r="S1" s="8"/>
      <c r="T1" s="8"/>
      <c r="U1" s="8"/>
      <c r="V1" s="8"/>
    </row>
    <row r="2" spans="1:22" ht="13.5" thickBot="1" x14ac:dyDescent="0.25">
      <c r="A2" s="9" t="s">
        <v>9</v>
      </c>
      <c r="B2" s="10"/>
      <c r="C2" s="313" t="s">
        <v>39</v>
      </c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242"/>
      <c r="O2" s="160"/>
      <c r="P2" s="160"/>
      <c r="Q2" s="160"/>
      <c r="R2" s="160"/>
      <c r="S2" s="160"/>
      <c r="T2" s="160"/>
      <c r="U2" s="160"/>
      <c r="V2" s="13" t="s">
        <v>0</v>
      </c>
    </row>
    <row r="3" spans="1:22" x14ac:dyDescent="0.2">
      <c r="A3" s="29"/>
      <c r="B3" s="56"/>
      <c r="C3" s="315"/>
      <c r="D3" s="316"/>
      <c r="E3" s="316"/>
      <c r="F3" s="316"/>
      <c r="G3" s="316"/>
      <c r="H3" s="317"/>
      <c r="I3" s="315" t="s">
        <v>113</v>
      </c>
      <c r="J3" s="317"/>
      <c r="K3" s="318" t="s">
        <v>86</v>
      </c>
      <c r="L3" s="319"/>
      <c r="M3" s="318" t="s">
        <v>84</v>
      </c>
      <c r="N3" s="319"/>
      <c r="O3" s="133"/>
      <c r="P3" s="133"/>
      <c r="Q3" s="133"/>
      <c r="R3" s="133"/>
      <c r="S3" s="16"/>
      <c r="T3" s="16"/>
      <c r="U3" s="16"/>
      <c r="V3" s="88"/>
    </row>
    <row r="4" spans="1:22" x14ac:dyDescent="0.2">
      <c r="A4" s="29"/>
      <c r="B4" s="212" t="s">
        <v>1</v>
      </c>
      <c r="C4" s="268"/>
      <c r="D4" s="163"/>
      <c r="E4" s="163"/>
      <c r="F4" s="163"/>
      <c r="G4" s="163"/>
      <c r="H4" s="96"/>
      <c r="I4" s="211" t="s">
        <v>31</v>
      </c>
      <c r="J4" s="212" t="s">
        <v>171</v>
      </c>
      <c r="K4" s="211" t="s">
        <v>31</v>
      </c>
      <c r="L4" s="212" t="s">
        <v>171</v>
      </c>
      <c r="M4" s="211" t="s">
        <v>31</v>
      </c>
      <c r="N4" s="212" t="s">
        <v>171</v>
      </c>
      <c r="O4" s="211"/>
      <c r="P4" s="211"/>
      <c r="Q4" s="211"/>
      <c r="R4" s="211"/>
      <c r="S4" s="16"/>
      <c r="T4" s="16"/>
      <c r="U4" s="16"/>
      <c r="V4" s="88"/>
    </row>
    <row r="5" spans="1:22" x14ac:dyDescent="0.2">
      <c r="A5" s="82" t="s">
        <v>44</v>
      </c>
      <c r="B5" s="83" t="s">
        <v>27</v>
      </c>
      <c r="C5" s="269">
        <v>120</v>
      </c>
      <c r="D5" s="125"/>
      <c r="E5" s="125"/>
      <c r="F5" s="125"/>
      <c r="G5" s="125"/>
      <c r="H5" s="264"/>
      <c r="I5" s="163"/>
      <c r="J5" s="96"/>
      <c r="K5" s="17"/>
      <c r="L5" s="147"/>
      <c r="M5" s="151"/>
      <c r="N5" s="99"/>
      <c r="O5" s="25"/>
      <c r="P5" s="25"/>
      <c r="Q5" s="25"/>
      <c r="R5" s="25"/>
      <c r="S5" s="67"/>
      <c r="T5" s="67"/>
      <c r="U5" s="67"/>
      <c r="V5" s="21" t="s">
        <v>168</v>
      </c>
    </row>
    <row r="6" spans="1:22" x14ac:dyDescent="0.2">
      <c r="A6" s="82" t="s">
        <v>45</v>
      </c>
      <c r="B6" s="83"/>
      <c r="C6" s="269">
        <v>240</v>
      </c>
      <c r="D6" s="125"/>
      <c r="E6" s="125"/>
      <c r="F6" s="125"/>
      <c r="G6" s="125"/>
      <c r="H6" s="264"/>
      <c r="I6" s="163"/>
      <c r="J6" s="96"/>
      <c r="K6" s="17"/>
      <c r="L6" s="147"/>
      <c r="M6" s="151"/>
      <c r="N6" s="99"/>
      <c r="O6" s="25"/>
      <c r="P6" s="25"/>
      <c r="Q6" s="25"/>
      <c r="R6" s="25"/>
      <c r="S6" s="67"/>
      <c r="T6" s="67"/>
      <c r="U6" s="67"/>
      <c r="V6" s="21"/>
    </row>
    <row r="7" spans="1:22" x14ac:dyDescent="0.2">
      <c r="A7" s="82" t="s">
        <v>46</v>
      </c>
      <c r="B7" s="84" t="s">
        <v>47</v>
      </c>
      <c r="C7" s="269">
        <v>120</v>
      </c>
      <c r="D7" s="125"/>
      <c r="E7" s="125"/>
      <c r="F7" s="125"/>
      <c r="G7" s="125"/>
      <c r="H7" s="264"/>
      <c r="I7" s="163"/>
      <c r="J7" s="96"/>
      <c r="K7" s="147"/>
      <c r="L7" s="147"/>
      <c r="M7" s="151"/>
      <c r="N7" s="99"/>
      <c r="O7" s="25"/>
      <c r="P7" s="25"/>
      <c r="Q7" s="25"/>
      <c r="R7" s="25"/>
      <c r="S7" s="67"/>
      <c r="T7" s="67"/>
      <c r="U7" s="67"/>
      <c r="V7" s="21" t="s">
        <v>170</v>
      </c>
    </row>
    <row r="8" spans="1:22" x14ac:dyDescent="0.2">
      <c r="A8" s="82" t="s">
        <v>28</v>
      </c>
      <c r="B8" s="84" t="s">
        <v>29</v>
      </c>
      <c r="C8" s="269">
        <v>100</v>
      </c>
      <c r="D8" s="125"/>
      <c r="E8" s="125"/>
      <c r="F8" s="125"/>
      <c r="G8" s="125"/>
      <c r="H8" s="264"/>
      <c r="I8" s="163"/>
      <c r="J8" s="96"/>
      <c r="K8" s="147"/>
      <c r="L8" s="147"/>
      <c r="M8" s="70"/>
      <c r="N8" s="98"/>
      <c r="O8" s="25"/>
      <c r="P8" s="25"/>
      <c r="Q8" s="25"/>
      <c r="R8" s="25"/>
      <c r="S8" s="67"/>
      <c r="T8" s="67"/>
      <c r="U8" s="67"/>
      <c r="V8" s="21" t="s">
        <v>170</v>
      </c>
    </row>
    <row r="9" spans="1:22" x14ac:dyDescent="0.2">
      <c r="A9" s="18" t="s">
        <v>112</v>
      </c>
      <c r="B9" s="84"/>
      <c r="C9" s="269">
        <v>66</v>
      </c>
      <c r="D9" s="125"/>
      <c r="E9" s="125"/>
      <c r="F9" s="125"/>
      <c r="G9" s="125"/>
      <c r="H9" s="264"/>
      <c r="I9" s="163"/>
      <c r="J9" s="96"/>
      <c r="K9" s="147"/>
      <c r="L9" s="147"/>
      <c r="M9" s="70"/>
      <c r="N9" s="98"/>
      <c r="O9" s="25"/>
      <c r="P9" s="25"/>
      <c r="Q9" s="25"/>
      <c r="R9" s="25"/>
      <c r="S9" s="67"/>
      <c r="T9" s="67"/>
      <c r="U9" s="67"/>
      <c r="V9" s="21" t="s">
        <v>169</v>
      </c>
    </row>
    <row r="10" spans="1:22" x14ac:dyDescent="0.2">
      <c r="A10" s="18" t="s">
        <v>114</v>
      </c>
      <c r="B10" s="84" t="s">
        <v>115</v>
      </c>
      <c r="C10" s="85"/>
      <c r="D10" s="17"/>
      <c r="E10" s="17"/>
      <c r="F10" s="17"/>
      <c r="G10" s="17"/>
      <c r="H10" s="19"/>
      <c r="I10" s="118">
        <v>-102</v>
      </c>
      <c r="J10" s="191">
        <v>-102</v>
      </c>
      <c r="K10" s="147"/>
      <c r="L10" s="99"/>
      <c r="M10" s="25"/>
      <c r="N10" s="98"/>
      <c r="O10" s="25"/>
      <c r="P10" s="25"/>
      <c r="Q10" s="25"/>
      <c r="R10" s="25"/>
      <c r="S10" s="67"/>
      <c r="T10" s="67"/>
      <c r="U10" s="67"/>
      <c r="V10" s="21" t="s">
        <v>169</v>
      </c>
    </row>
    <row r="11" spans="1:22" s="8" customFormat="1" ht="13.5" thickBot="1" x14ac:dyDescent="0.25">
      <c r="A11" s="18" t="s">
        <v>116</v>
      </c>
      <c r="B11" s="19" t="s">
        <v>59</v>
      </c>
      <c r="C11" s="85"/>
      <c r="D11" s="17"/>
      <c r="E11" s="17"/>
      <c r="F11" s="17"/>
      <c r="G11" s="17"/>
      <c r="H11" s="19"/>
      <c r="I11" s="163"/>
      <c r="J11" s="96"/>
      <c r="K11" s="215">
        <v>10.5</v>
      </c>
      <c r="L11" s="159">
        <v>8</v>
      </c>
      <c r="M11" s="214">
        <v>-10.5</v>
      </c>
      <c r="N11" s="159">
        <v>8.5</v>
      </c>
      <c r="O11" s="25"/>
      <c r="P11" s="25"/>
      <c r="Q11" s="25"/>
      <c r="R11" s="25"/>
      <c r="S11" s="20"/>
      <c r="T11" s="20"/>
      <c r="U11" s="20"/>
      <c r="V11" s="21" t="s">
        <v>169</v>
      </c>
    </row>
    <row r="12" spans="1:22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9"/>
      <c r="I12" s="163"/>
      <c r="J12" s="96"/>
      <c r="K12" s="310">
        <v>0</v>
      </c>
      <c r="L12" s="311"/>
      <c r="M12" s="311"/>
      <c r="N12" s="312"/>
      <c r="O12" s="25"/>
      <c r="P12" s="25"/>
      <c r="Q12" s="25"/>
      <c r="R12" s="25"/>
      <c r="S12" s="20"/>
      <c r="T12" s="20"/>
      <c r="U12" s="20"/>
      <c r="V12" s="21" t="s">
        <v>169</v>
      </c>
    </row>
    <row r="13" spans="1:22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9"/>
      <c r="I13" s="163"/>
      <c r="J13" s="96"/>
      <c r="K13" s="310">
        <v>1</v>
      </c>
      <c r="L13" s="311"/>
      <c r="M13" s="311"/>
      <c r="N13" s="312"/>
      <c r="O13" s="25"/>
      <c r="P13" s="25"/>
      <c r="Q13" s="25"/>
      <c r="R13" s="25"/>
      <c r="S13" s="20"/>
      <c r="T13" s="20"/>
      <c r="U13" s="20"/>
      <c r="V13" s="21" t="s">
        <v>169</v>
      </c>
    </row>
    <row r="14" spans="1:22" s="8" customFormat="1" x14ac:dyDescent="0.2">
      <c r="A14" s="18" t="s">
        <v>50</v>
      </c>
      <c r="B14" s="19" t="s">
        <v>59</v>
      </c>
      <c r="C14" s="270">
        <v>-1</v>
      </c>
      <c r="D14" s="22"/>
      <c r="E14" s="22"/>
      <c r="F14" s="22"/>
      <c r="G14" s="22"/>
      <c r="H14" s="216"/>
      <c r="I14" s="163"/>
      <c r="J14" s="96"/>
      <c r="K14" s="17"/>
      <c r="L14" s="19"/>
      <c r="M14" s="125"/>
      <c r="N14" s="158"/>
      <c r="O14" s="25"/>
      <c r="P14" s="152"/>
      <c r="Q14" s="152"/>
      <c r="R14" s="152"/>
      <c r="S14" s="20"/>
      <c r="T14" s="20"/>
      <c r="U14" s="20"/>
      <c r="V14" s="21" t="s">
        <v>62</v>
      </c>
    </row>
    <row r="15" spans="1:22" s="8" customFormat="1" x14ac:dyDescent="0.2">
      <c r="A15" s="18" t="s">
        <v>60</v>
      </c>
      <c r="B15" s="19"/>
      <c r="C15" s="269">
        <v>66</v>
      </c>
      <c r="D15" s="125"/>
      <c r="E15" s="125"/>
      <c r="F15" s="125"/>
      <c r="G15" s="125"/>
      <c r="H15" s="264"/>
      <c r="I15" s="163"/>
      <c r="J15" s="96"/>
      <c r="K15" s="17"/>
      <c r="L15" s="19"/>
      <c r="M15" s="125"/>
      <c r="N15" s="158"/>
      <c r="O15" s="25"/>
      <c r="P15" s="147"/>
      <c r="Q15" s="147"/>
      <c r="R15" s="147"/>
      <c r="S15" s="20"/>
      <c r="T15" s="20"/>
      <c r="U15" s="20"/>
      <c r="V15" s="21" t="s">
        <v>63</v>
      </c>
    </row>
    <row r="16" spans="1:22" s="8" customFormat="1" x14ac:dyDescent="0.2">
      <c r="A16" s="18" t="s">
        <v>51</v>
      </c>
      <c r="B16" s="19" t="s">
        <v>61</v>
      </c>
      <c r="C16" s="269">
        <v>120</v>
      </c>
      <c r="D16" s="125"/>
      <c r="E16" s="125"/>
      <c r="F16" s="125"/>
      <c r="G16" s="125"/>
      <c r="H16" s="264"/>
      <c r="I16" s="163"/>
      <c r="J16" s="96"/>
      <c r="K16" s="17"/>
      <c r="L16" s="19"/>
      <c r="M16" s="125"/>
      <c r="N16" s="158"/>
      <c r="O16" s="25"/>
      <c r="P16" s="147"/>
      <c r="Q16" s="147"/>
      <c r="R16" s="147"/>
      <c r="S16" s="20"/>
      <c r="T16" s="20"/>
      <c r="U16" s="20"/>
      <c r="V16" s="21" t="s">
        <v>64</v>
      </c>
    </row>
    <row r="17" spans="1:22" s="8" customFormat="1" x14ac:dyDescent="0.2">
      <c r="A17" s="18" t="s">
        <v>52</v>
      </c>
      <c r="B17" s="19" t="s">
        <v>85</v>
      </c>
      <c r="C17" s="308">
        <v>-82.7</v>
      </c>
      <c r="D17" s="22"/>
      <c r="E17" s="22"/>
      <c r="F17" s="22"/>
      <c r="G17" s="22"/>
      <c r="H17" s="216"/>
      <c r="I17" s="163"/>
      <c r="J17" s="96"/>
      <c r="K17" s="17"/>
      <c r="L17" s="19"/>
      <c r="M17" s="125"/>
      <c r="N17" s="158"/>
      <c r="O17" s="25"/>
      <c r="P17" s="152"/>
      <c r="Q17" s="152"/>
      <c r="R17" s="152"/>
      <c r="S17" s="20"/>
      <c r="T17" s="20"/>
      <c r="U17" s="20"/>
      <c r="V17" s="21" t="s">
        <v>192</v>
      </c>
    </row>
    <row r="18" spans="1:22" s="8" customFormat="1" x14ac:dyDescent="0.2">
      <c r="A18" s="202" t="s">
        <v>53</v>
      </c>
      <c r="B18" s="203" t="s">
        <v>85</v>
      </c>
      <c r="C18" s="309">
        <v>-70.099999999999994</v>
      </c>
      <c r="D18" s="250"/>
      <c r="E18" s="250"/>
      <c r="F18" s="250"/>
      <c r="G18" s="250"/>
      <c r="H18" s="265"/>
      <c r="I18" s="163"/>
      <c r="J18" s="96"/>
      <c r="K18" s="17"/>
      <c r="L18" s="19"/>
      <c r="M18" s="125"/>
      <c r="N18" s="158"/>
      <c r="O18" s="17"/>
      <c r="P18" s="152"/>
      <c r="Q18" s="152"/>
      <c r="R18" s="152"/>
      <c r="S18" s="20"/>
      <c r="T18" s="20"/>
      <c r="U18" s="20"/>
      <c r="V18" s="21" t="s">
        <v>193</v>
      </c>
    </row>
    <row r="19" spans="1:22" s="8" customFormat="1" x14ac:dyDescent="0.2">
      <c r="A19" s="18" t="s">
        <v>54</v>
      </c>
      <c r="B19" s="19" t="s">
        <v>59</v>
      </c>
      <c r="C19" s="270">
        <v>7</v>
      </c>
      <c r="D19" s="22"/>
      <c r="E19" s="22"/>
      <c r="F19" s="22"/>
      <c r="G19" s="22"/>
      <c r="H19" s="216"/>
      <c r="I19" s="163"/>
      <c r="J19" s="96"/>
      <c r="K19" s="17"/>
      <c r="L19" s="19"/>
      <c r="M19" s="125"/>
      <c r="N19" s="158"/>
      <c r="O19" s="25"/>
      <c r="P19" s="152"/>
      <c r="Q19" s="152"/>
      <c r="R19" s="152"/>
      <c r="S19" s="20"/>
      <c r="T19" s="20"/>
      <c r="U19" s="20"/>
      <c r="V19" s="21" t="s">
        <v>65</v>
      </c>
    </row>
    <row r="20" spans="1:22" s="8" customFormat="1" x14ac:dyDescent="0.2">
      <c r="A20" s="202" t="s">
        <v>55</v>
      </c>
      <c r="B20" s="203" t="s">
        <v>59</v>
      </c>
      <c r="C20" s="271">
        <v>7</v>
      </c>
      <c r="D20" s="250"/>
      <c r="E20" s="250"/>
      <c r="F20" s="250"/>
      <c r="G20" s="250"/>
      <c r="H20" s="265"/>
      <c r="I20" s="163"/>
      <c r="J20" s="96"/>
      <c r="K20" s="17"/>
      <c r="L20" s="19"/>
      <c r="M20" s="125"/>
      <c r="N20" s="158"/>
      <c r="O20" s="25"/>
      <c r="P20" s="152"/>
      <c r="Q20" s="152"/>
      <c r="R20" s="152"/>
      <c r="S20" s="20"/>
      <c r="T20" s="20"/>
      <c r="U20" s="20"/>
      <c r="V20" s="21" t="s">
        <v>66</v>
      </c>
    </row>
    <row r="21" spans="1:22" s="8" customFormat="1" ht="15.75" x14ac:dyDescent="0.3">
      <c r="A21" s="18" t="s">
        <v>56</v>
      </c>
      <c r="B21" s="19" t="s">
        <v>59</v>
      </c>
      <c r="C21" s="270">
        <v>1</v>
      </c>
      <c r="D21" s="22"/>
      <c r="E21" s="22"/>
      <c r="F21" s="22"/>
      <c r="G21" s="22"/>
      <c r="H21" s="216"/>
      <c r="I21" s="163"/>
      <c r="J21" s="96"/>
      <c r="K21" s="17"/>
      <c r="L21" s="19"/>
      <c r="M21" s="125"/>
      <c r="N21" s="158"/>
      <c r="O21" s="25"/>
      <c r="P21" s="152"/>
      <c r="Q21" s="152"/>
      <c r="R21" s="152"/>
      <c r="S21" s="20"/>
      <c r="T21" s="20"/>
      <c r="U21" s="20"/>
      <c r="V21" s="21" t="s">
        <v>67</v>
      </c>
    </row>
    <row r="22" spans="1:22" s="8" customFormat="1" ht="15.75" x14ac:dyDescent="0.3">
      <c r="A22" s="202" t="s">
        <v>125</v>
      </c>
      <c r="B22" s="203" t="s">
        <v>59</v>
      </c>
      <c r="C22" s="271">
        <v>1</v>
      </c>
      <c r="D22" s="250"/>
      <c r="E22" s="250"/>
      <c r="F22" s="250"/>
      <c r="G22" s="250"/>
      <c r="H22" s="265"/>
      <c r="I22" s="163"/>
      <c r="J22" s="96"/>
      <c r="K22" s="17"/>
      <c r="L22" s="19"/>
      <c r="M22" s="125"/>
      <c r="N22" s="158"/>
      <c r="O22" s="25"/>
      <c r="P22" s="152"/>
      <c r="Q22" s="152"/>
      <c r="R22" s="152"/>
      <c r="S22" s="20"/>
      <c r="T22" s="20"/>
      <c r="U22" s="20"/>
      <c r="V22" s="21" t="s">
        <v>68</v>
      </c>
    </row>
    <row r="23" spans="1:22" s="8" customFormat="1" x14ac:dyDescent="0.2">
      <c r="A23" s="18" t="s">
        <v>57</v>
      </c>
      <c r="B23" s="19" t="s">
        <v>59</v>
      </c>
      <c r="C23" s="270">
        <v>-10</v>
      </c>
      <c r="D23" s="22"/>
      <c r="E23" s="22"/>
      <c r="F23" s="22"/>
      <c r="G23" s="22"/>
      <c r="H23" s="216"/>
      <c r="I23" s="163"/>
      <c r="J23" s="96"/>
      <c r="K23" s="17"/>
      <c r="L23" s="19"/>
      <c r="M23" s="125"/>
      <c r="N23" s="158"/>
      <c r="O23" s="25"/>
      <c r="P23" s="152"/>
      <c r="Q23" s="152"/>
      <c r="R23" s="152"/>
      <c r="S23" s="20"/>
      <c r="T23" s="20"/>
      <c r="U23" s="20"/>
      <c r="V23" s="21" t="s">
        <v>69</v>
      </c>
    </row>
    <row r="24" spans="1:22" s="8" customFormat="1" x14ac:dyDescent="0.2">
      <c r="A24" s="18" t="s">
        <v>58</v>
      </c>
      <c r="B24" s="19" t="s">
        <v>59</v>
      </c>
      <c r="C24" s="270">
        <v>20</v>
      </c>
      <c r="D24" s="22"/>
      <c r="E24" s="22"/>
      <c r="F24" s="22"/>
      <c r="G24" s="22"/>
      <c r="H24" s="216"/>
      <c r="I24" s="163"/>
      <c r="J24" s="96"/>
      <c r="K24" s="17"/>
      <c r="L24" s="19"/>
      <c r="M24" s="125"/>
      <c r="N24" s="158"/>
      <c r="O24" s="17"/>
      <c r="P24" s="152"/>
      <c r="Q24" s="152"/>
      <c r="R24" s="152"/>
      <c r="S24" s="20"/>
      <c r="T24" s="20"/>
      <c r="U24" s="20"/>
      <c r="V24" s="21" t="s">
        <v>69</v>
      </c>
    </row>
    <row r="25" spans="1:22" s="8" customFormat="1" x14ac:dyDescent="0.2">
      <c r="A25" s="18" t="s">
        <v>150</v>
      </c>
      <c r="B25" s="19" t="s">
        <v>127</v>
      </c>
      <c r="C25" s="272">
        <f>-140+10*LOG10($C5/120)</f>
        <v>-140</v>
      </c>
      <c r="D25" s="263"/>
      <c r="E25" s="263"/>
      <c r="F25" s="263"/>
      <c r="G25" s="263"/>
      <c r="H25" s="266"/>
      <c r="I25" s="163"/>
      <c r="J25" s="96"/>
      <c r="K25" s="17"/>
      <c r="L25" s="19"/>
      <c r="M25" s="125"/>
      <c r="N25" s="158"/>
      <c r="O25" s="25"/>
      <c r="P25" s="125"/>
      <c r="Q25" s="125"/>
      <c r="R25" s="125"/>
      <c r="S25" s="20"/>
      <c r="T25" s="20"/>
      <c r="U25" s="20"/>
      <c r="V25" s="21" t="s">
        <v>170</v>
      </c>
    </row>
    <row r="26" spans="1:22" s="8" customFormat="1" x14ac:dyDescent="0.2">
      <c r="A26" s="18" t="s">
        <v>151</v>
      </c>
      <c r="B26" s="19" t="s">
        <v>127</v>
      </c>
      <c r="C26" s="272">
        <f>-140+10*LOG10($C5/120)</f>
        <v>-140</v>
      </c>
      <c r="D26" s="263"/>
      <c r="E26" s="263"/>
      <c r="F26" s="263"/>
      <c r="G26" s="263"/>
      <c r="H26" s="266"/>
      <c r="I26" s="163"/>
      <c r="J26" s="96"/>
      <c r="K26" s="17"/>
      <c r="L26" s="19"/>
      <c r="M26" s="125"/>
      <c r="N26" s="158"/>
      <c r="O26" s="25"/>
      <c r="P26" s="125"/>
      <c r="Q26" s="125"/>
      <c r="R26" s="125"/>
      <c r="S26" s="20"/>
      <c r="T26" s="20"/>
      <c r="U26" s="20"/>
      <c r="V26" s="21" t="s">
        <v>177</v>
      </c>
    </row>
    <row r="27" spans="1:22" s="8" customFormat="1" x14ac:dyDescent="0.2">
      <c r="A27" s="18" t="s">
        <v>152</v>
      </c>
      <c r="B27" s="19" t="s">
        <v>59</v>
      </c>
      <c r="C27" s="272">
        <v>999</v>
      </c>
      <c r="D27" s="263"/>
      <c r="E27" s="263"/>
      <c r="F27" s="263"/>
      <c r="G27" s="263"/>
      <c r="H27" s="266"/>
      <c r="I27" s="163"/>
      <c r="J27" s="96"/>
      <c r="K27" s="17"/>
      <c r="L27" s="19"/>
      <c r="M27" s="125"/>
      <c r="N27" s="158"/>
      <c r="O27" s="25"/>
      <c r="P27" s="125"/>
      <c r="Q27" s="125"/>
      <c r="R27" s="125"/>
      <c r="S27" s="20"/>
      <c r="T27" s="20"/>
      <c r="U27" s="20"/>
      <c r="V27" s="21" t="s">
        <v>170</v>
      </c>
    </row>
    <row r="28" spans="1:22" s="8" customFormat="1" x14ac:dyDescent="0.2">
      <c r="A28" s="18" t="s">
        <v>175</v>
      </c>
      <c r="B28" s="19" t="s">
        <v>176</v>
      </c>
      <c r="C28" s="272">
        <v>6</v>
      </c>
      <c r="D28" s="263"/>
      <c r="E28" s="263"/>
      <c r="F28" s="263"/>
      <c r="G28" s="263"/>
      <c r="H28" s="266"/>
      <c r="I28" s="163"/>
      <c r="J28" s="96"/>
      <c r="K28" s="17"/>
      <c r="L28" s="19"/>
      <c r="M28" s="125"/>
      <c r="N28" s="158"/>
      <c r="O28" s="25"/>
      <c r="P28" s="125"/>
      <c r="Q28" s="125"/>
      <c r="R28" s="125"/>
      <c r="S28" s="20"/>
      <c r="T28" s="20"/>
      <c r="U28" s="20"/>
      <c r="V28" s="21" t="s">
        <v>177</v>
      </c>
    </row>
    <row r="29" spans="1:22" s="8" customFormat="1" x14ac:dyDescent="0.2">
      <c r="A29" s="18" t="s">
        <v>153</v>
      </c>
      <c r="B29" s="19" t="s">
        <v>136</v>
      </c>
      <c r="C29" s="272">
        <v>48</v>
      </c>
      <c r="D29" s="263"/>
      <c r="E29" s="263"/>
      <c r="F29" s="263"/>
      <c r="G29" s="263"/>
      <c r="H29" s="266"/>
      <c r="I29" s="163"/>
      <c r="J29" s="96"/>
      <c r="K29" s="17"/>
      <c r="L29" s="19"/>
      <c r="M29" s="125"/>
      <c r="N29" s="158"/>
      <c r="O29" s="25"/>
      <c r="P29" s="125"/>
      <c r="Q29" s="125"/>
      <c r="R29" s="125"/>
      <c r="S29" s="20"/>
      <c r="T29" s="20"/>
      <c r="U29" s="20"/>
      <c r="V29" s="21" t="s">
        <v>170</v>
      </c>
    </row>
    <row r="30" spans="1:22" s="8" customFormat="1" x14ac:dyDescent="0.2">
      <c r="A30" s="18" t="s">
        <v>154</v>
      </c>
      <c r="B30" s="19" t="s">
        <v>136</v>
      </c>
      <c r="C30" s="272">
        <v>44</v>
      </c>
      <c r="D30" s="263"/>
      <c r="E30" s="263"/>
      <c r="F30" s="263"/>
      <c r="G30" s="263"/>
      <c r="H30" s="266"/>
      <c r="I30" s="163"/>
      <c r="J30" s="96"/>
      <c r="K30" s="17"/>
      <c r="L30" s="19"/>
      <c r="M30" s="125"/>
      <c r="N30" s="158"/>
      <c r="O30" s="25"/>
      <c r="P30" s="125"/>
      <c r="Q30" s="125"/>
      <c r="R30" s="125"/>
      <c r="S30" s="20"/>
      <c r="T30" s="20"/>
      <c r="U30" s="20"/>
      <c r="V30" s="21" t="s">
        <v>169</v>
      </c>
    </row>
    <row r="31" spans="1:22" s="8" customFormat="1" x14ac:dyDescent="0.2">
      <c r="A31" s="18" t="s">
        <v>155</v>
      </c>
      <c r="B31" s="19" t="s">
        <v>136</v>
      </c>
      <c r="C31" s="272">
        <v>50</v>
      </c>
      <c r="D31" s="263"/>
      <c r="E31" s="263"/>
      <c r="F31" s="263"/>
      <c r="G31" s="263"/>
      <c r="H31" s="266"/>
      <c r="I31" s="163"/>
      <c r="J31" s="96"/>
      <c r="K31" s="17"/>
      <c r="L31" s="19"/>
      <c r="M31" s="125"/>
      <c r="N31" s="158"/>
      <c r="O31" s="25"/>
      <c r="P31" s="125"/>
      <c r="Q31" s="125"/>
      <c r="R31" s="125"/>
      <c r="S31" s="20"/>
      <c r="T31" s="20"/>
      <c r="U31" s="20"/>
      <c r="V31" s="21" t="s">
        <v>169</v>
      </c>
    </row>
    <row r="32" spans="1:22" ht="13.5" thickBot="1" x14ac:dyDescent="0.25">
      <c r="A32" s="91" t="s">
        <v>167</v>
      </c>
      <c r="B32" s="92"/>
      <c r="C32" s="257"/>
      <c r="D32" s="267"/>
      <c r="E32" s="267"/>
      <c r="F32" s="267"/>
      <c r="G32" s="267"/>
      <c r="H32" s="273"/>
      <c r="I32" s="213"/>
      <c r="J32" s="192"/>
      <c r="K32" s="119"/>
      <c r="L32" s="77"/>
      <c r="M32" s="119"/>
      <c r="N32" s="77"/>
      <c r="O32" s="73"/>
      <c r="P32" s="73"/>
      <c r="Q32" s="73"/>
      <c r="R32" s="73"/>
      <c r="S32" s="75"/>
      <c r="T32" s="75"/>
      <c r="U32" s="75"/>
      <c r="V32" s="50"/>
    </row>
    <row r="33" spans="1:25" x14ac:dyDescent="0.2">
      <c r="B33" s="20"/>
      <c r="C33" s="20"/>
      <c r="D33" s="20"/>
      <c r="E33" s="20"/>
      <c r="F33" s="20"/>
      <c r="G33" s="20"/>
      <c r="H33" s="20"/>
      <c r="I33" s="20"/>
      <c r="J33" s="20"/>
      <c r="K33" s="17"/>
      <c r="L33" s="17"/>
      <c r="M33" s="17"/>
      <c r="N33" s="17"/>
      <c r="O33" s="22"/>
      <c r="P33" s="22"/>
      <c r="Q33" s="22"/>
      <c r="R33" s="22"/>
      <c r="S33" s="8"/>
      <c r="T33" s="8"/>
      <c r="U33" s="8"/>
      <c r="V33" s="57"/>
    </row>
    <row r="34" spans="1:25" ht="13.5" thickBot="1" x14ac:dyDescent="0.25">
      <c r="A34" s="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4"/>
      <c r="P34" s="24"/>
      <c r="Q34" s="24"/>
      <c r="R34" s="24"/>
      <c r="S34" s="17"/>
      <c r="T34" s="17"/>
      <c r="U34" s="17"/>
    </row>
    <row r="35" spans="1:25" ht="13.5" thickBot="1" x14ac:dyDescent="0.25">
      <c r="A35" s="9" t="s">
        <v>18</v>
      </c>
      <c r="B35" s="27"/>
      <c r="C35" s="313" t="s">
        <v>30</v>
      </c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242"/>
      <c r="O35" s="139"/>
      <c r="P35" s="139"/>
      <c r="Q35" s="139"/>
      <c r="R35" s="139"/>
      <c r="S35" s="138"/>
      <c r="T35" s="138"/>
      <c r="U35" s="138"/>
      <c r="V35" s="135"/>
    </row>
    <row r="36" spans="1:25" x14ac:dyDescent="0.2">
      <c r="A36" s="29"/>
      <c r="B36" s="19"/>
      <c r="C36" s="258"/>
      <c r="D36" s="11"/>
      <c r="E36" s="11"/>
      <c r="F36" s="11"/>
      <c r="G36" s="11"/>
      <c r="H36" s="11"/>
      <c r="I36" s="315" t="s">
        <v>113</v>
      </c>
      <c r="J36" s="317"/>
      <c r="K36" s="318" t="s">
        <v>86</v>
      </c>
      <c r="L36" s="319"/>
      <c r="M36" s="318" t="s">
        <v>84</v>
      </c>
      <c r="N36" s="319"/>
      <c r="O36" s="131"/>
      <c r="P36" s="131"/>
      <c r="Q36" s="131"/>
      <c r="R36" s="131"/>
      <c r="S36" s="28"/>
      <c r="T36" s="28"/>
      <c r="U36" s="28"/>
      <c r="V36" s="13" t="s">
        <v>0</v>
      </c>
    </row>
    <row r="37" spans="1:25" x14ac:dyDescent="0.2">
      <c r="A37" s="29"/>
      <c r="B37" s="19"/>
      <c r="C37" s="85"/>
      <c r="D37" s="17"/>
      <c r="E37" s="17"/>
      <c r="F37" s="17"/>
      <c r="G37" s="17"/>
      <c r="H37" s="17"/>
      <c r="I37" s="211" t="s">
        <v>31</v>
      </c>
      <c r="J37" s="212" t="s">
        <v>171</v>
      </c>
      <c r="K37" s="211" t="s">
        <v>31</v>
      </c>
      <c r="L37" s="212" t="s">
        <v>171</v>
      </c>
      <c r="M37" s="211" t="s">
        <v>31</v>
      </c>
      <c r="N37" s="212" t="s">
        <v>171</v>
      </c>
      <c r="O37" s="132"/>
      <c r="P37" s="132"/>
      <c r="Q37" s="132"/>
      <c r="R37" s="132"/>
      <c r="S37" s="20"/>
      <c r="T37" s="20"/>
      <c r="U37" s="20"/>
      <c r="V37" s="88"/>
    </row>
    <row r="38" spans="1:25" ht="15.75" x14ac:dyDescent="0.3">
      <c r="A38" s="34" t="s">
        <v>95</v>
      </c>
      <c r="B38" s="55" t="s">
        <v>70</v>
      </c>
      <c r="C38" s="274"/>
      <c r="D38" s="20"/>
      <c r="E38" s="20"/>
      <c r="F38" s="20"/>
      <c r="G38" s="20"/>
      <c r="H38" s="20"/>
      <c r="I38" s="100">
        <f>10^9*10^(I10/10)*($C5/15)</f>
        <v>0.50476587558415353</v>
      </c>
      <c r="J38" s="68">
        <f>10^9*10^(J10/10)*($C5/15)</f>
        <v>0.50476587558415353</v>
      </c>
      <c r="K38" s="247">
        <f>10^9*10^((I10+K11)/10)*($C5/15)</f>
        <v>5.6635662750730953</v>
      </c>
      <c r="L38" s="39">
        <f>10^9*10^((J10+L11)/10)*($C5/15)</f>
        <v>3.1848573644279696</v>
      </c>
      <c r="M38" s="247">
        <f>10^9*10^((I10+M11)/10)*($C5/15)</f>
        <v>4.498730601522781E-2</v>
      </c>
      <c r="N38" s="248">
        <f>10^9*10^((J10+N11)/10)*($C5/15)</f>
        <v>3.573468737207707</v>
      </c>
      <c r="O38" s="68"/>
      <c r="P38" s="68"/>
      <c r="Q38" s="68"/>
      <c r="R38" s="68"/>
      <c r="S38" s="30"/>
      <c r="T38" s="30"/>
      <c r="U38" s="30"/>
      <c r="V38" s="51" t="s">
        <v>32</v>
      </c>
    </row>
    <row r="39" spans="1:25" ht="15.75" x14ac:dyDescent="0.3">
      <c r="A39" s="34" t="s">
        <v>83</v>
      </c>
      <c r="B39" s="55" t="s">
        <v>70</v>
      </c>
      <c r="C39" s="274"/>
      <c r="D39" s="20"/>
      <c r="E39" s="20"/>
      <c r="F39" s="20"/>
      <c r="G39" s="20"/>
      <c r="H39" s="20"/>
      <c r="I39" s="189">
        <f>10^9*($C5/$C16)*10^((IF($K12=0,$C17+IF($K13=0,0,$C19)+$C21,$C18+IF($K13=0,0,$C20)+$C22)-$C14)/10)/($C15*12)</f>
        <v>5.3861050353736416E-2</v>
      </c>
      <c r="J39" s="166">
        <f>10^9*($C5/$C16)*10^((IF($K12=0,$C17+IF($K13=0,0,$C19)+$C21,$C18+IF($K13=0,0,$C20)+$C22)-$C14)/10)/($C15*12)</f>
        <v>5.3861050353736416E-2</v>
      </c>
      <c r="K39" s="247"/>
      <c r="L39" s="39"/>
      <c r="M39" s="247"/>
      <c r="N39" s="248"/>
      <c r="O39" s="68"/>
      <c r="P39" s="68"/>
      <c r="Q39" s="68"/>
      <c r="R39" s="68"/>
      <c r="S39" s="30"/>
      <c r="T39" s="30"/>
      <c r="U39" s="30"/>
      <c r="V39" s="51" t="s">
        <v>76</v>
      </c>
    </row>
    <row r="40" spans="1:25" x14ac:dyDescent="0.2">
      <c r="A40" s="31" t="s">
        <v>72</v>
      </c>
      <c r="B40" s="19" t="s">
        <v>2</v>
      </c>
      <c r="C40" s="85"/>
      <c r="D40" s="17"/>
      <c r="E40" s="17"/>
      <c r="F40" s="17"/>
      <c r="G40" s="17"/>
      <c r="H40" s="17"/>
      <c r="I40" s="85"/>
      <c r="J40" s="17"/>
      <c r="K40" s="43">
        <f>10*LOG10(K38/(I38+I39))</f>
        <v>10.059681220350846</v>
      </c>
      <c r="L40" s="23">
        <f>10*LOG10(L38/(J38+J39))</f>
        <v>7.5596812203508428</v>
      </c>
      <c r="M40" s="43">
        <f>10*LOG10(M38/(I38+I39))</f>
        <v>-10.940318779649157</v>
      </c>
      <c r="N40" s="90">
        <f>10*LOG10(N38/(J38+J39))</f>
        <v>8.059681220350857</v>
      </c>
      <c r="O40" s="23"/>
      <c r="P40" s="23"/>
      <c r="Q40" s="23"/>
      <c r="R40" s="23"/>
      <c r="S40" s="32"/>
      <c r="T40" s="32"/>
      <c r="U40" s="32"/>
      <c r="V40" s="21" t="s">
        <v>34</v>
      </c>
    </row>
    <row r="41" spans="1:25" ht="15.75" x14ac:dyDescent="0.3">
      <c r="A41" s="102" t="s">
        <v>73</v>
      </c>
      <c r="B41" s="19" t="s">
        <v>71</v>
      </c>
      <c r="C41" s="85"/>
      <c r="D41" s="17"/>
      <c r="E41" s="17"/>
      <c r="F41" s="17"/>
      <c r="G41" s="17"/>
      <c r="H41" s="17"/>
      <c r="I41" s="85"/>
      <c r="J41" s="17"/>
      <c r="K41" s="43">
        <f>10*LOG10(K38)-90</f>
        <v>-82.469100130080577</v>
      </c>
      <c r="L41" s="23">
        <f t="shared" ref="L41" si="0">10*LOG10(L38)-90</f>
        <v>-84.969100130080577</v>
      </c>
      <c r="M41" s="43">
        <f>10*LOG10(M38)-90</f>
        <v>-103.46910013008058</v>
      </c>
      <c r="N41" s="90">
        <f t="shared" ref="N41" si="1">10*LOG10(N38)-90</f>
        <v>-84.469100130080562</v>
      </c>
      <c r="O41" s="22"/>
      <c r="P41" s="22"/>
      <c r="Q41" s="22"/>
      <c r="R41" s="22"/>
      <c r="S41" s="26"/>
      <c r="T41" s="26"/>
      <c r="U41" s="26"/>
      <c r="V41" s="59" t="s">
        <v>35</v>
      </c>
      <c r="X41"/>
      <c r="Y41"/>
    </row>
    <row r="42" spans="1:25" x14ac:dyDescent="0.2">
      <c r="A42" s="102" t="s">
        <v>137</v>
      </c>
      <c r="B42" s="19" t="s">
        <v>135</v>
      </c>
      <c r="C42" s="85"/>
      <c r="D42" s="17"/>
      <c r="E42" s="17"/>
      <c r="F42" s="17"/>
      <c r="G42" s="17"/>
      <c r="H42" s="17"/>
      <c r="I42" s="85"/>
      <c r="J42" s="17"/>
      <c r="K42" s="43">
        <f>10*LOG((I38+K38)*10^-9)+10*LOG(MAX($C6,$C9*12*$C7/$C5))</f>
        <v>-53.111070669678426</v>
      </c>
      <c r="L42" s="23">
        <f>10*LOG((J38+L38)*10^-9)+10*LOG(MAX($C6,$C9*12*$C7/$C5))</f>
        <v>-55.342927972751838</v>
      </c>
      <c r="M42" s="43"/>
      <c r="N42" s="90"/>
      <c r="O42" s="22"/>
      <c r="P42" s="22"/>
      <c r="Q42" s="22"/>
      <c r="R42" s="22"/>
      <c r="S42" s="26"/>
      <c r="T42" s="26"/>
      <c r="U42" s="26"/>
      <c r="V42" s="59"/>
      <c r="X42"/>
      <c r="Y42"/>
    </row>
    <row r="43" spans="1:25" x14ac:dyDescent="0.2">
      <c r="A43" s="102" t="s">
        <v>138</v>
      </c>
      <c r="B43" s="19" t="s">
        <v>135</v>
      </c>
      <c r="C43" s="85"/>
      <c r="D43" s="17"/>
      <c r="E43" s="17"/>
      <c r="F43" s="17"/>
      <c r="G43" s="17"/>
      <c r="H43" s="17"/>
      <c r="I43" s="85"/>
      <c r="J43" s="17"/>
      <c r="K43" s="43"/>
      <c r="L43" s="23"/>
      <c r="M43" s="43">
        <f>10*LOG((I38+M38)*10^-9)+10*LOG(MAX($C6,$C9*12*$C7/$C5))</f>
        <v>-63.61107066967844</v>
      </c>
      <c r="N43" s="90">
        <f>10*LOG((J38+N38)*10^-9)+10*LOG(MAX($C6,$C9*12*$C7/$C5))</f>
        <v>-54.908026121449339</v>
      </c>
      <c r="O43" s="22"/>
      <c r="P43" s="22"/>
      <c r="Q43" s="22"/>
      <c r="R43" s="22"/>
      <c r="S43" s="26"/>
      <c r="T43" s="26"/>
      <c r="U43" s="26"/>
      <c r="V43" s="59"/>
      <c r="X43"/>
      <c r="Y43"/>
    </row>
    <row r="44" spans="1:25" x14ac:dyDescent="0.2">
      <c r="A44" s="204" t="s">
        <v>74</v>
      </c>
      <c r="B44" s="203" t="s">
        <v>59</v>
      </c>
      <c r="C44" s="275">
        <f>(C17-C18)/2</f>
        <v>-6.3000000000000043</v>
      </c>
      <c r="D44" s="259"/>
      <c r="E44" s="259"/>
      <c r="F44" s="259"/>
      <c r="G44" s="259"/>
      <c r="H44" s="259"/>
      <c r="I44" s="190"/>
      <c r="J44" s="164"/>
      <c r="K44" s="249"/>
      <c r="L44" s="24"/>
      <c r="M44" s="249"/>
      <c r="N44" s="197"/>
      <c r="O44" s="22"/>
      <c r="P44" s="22"/>
      <c r="Q44" s="22"/>
      <c r="R44" s="22"/>
      <c r="S44" s="26"/>
      <c r="T44" s="26"/>
      <c r="U44" s="26"/>
      <c r="V44" s="59" t="s">
        <v>77</v>
      </c>
      <c r="X44"/>
      <c r="Y44"/>
    </row>
    <row r="45" spans="1:25" x14ac:dyDescent="0.2">
      <c r="A45" s="149" t="s">
        <v>75</v>
      </c>
      <c r="B45" s="19" t="s">
        <v>59</v>
      </c>
      <c r="C45" s="190">
        <f>(C23+C24)/2</f>
        <v>5</v>
      </c>
      <c r="D45" s="164"/>
      <c r="E45" s="164"/>
      <c r="F45" s="164"/>
      <c r="G45" s="164"/>
      <c r="H45" s="164"/>
      <c r="I45" s="190"/>
      <c r="J45" s="164"/>
      <c r="K45" s="249"/>
      <c r="L45" s="197"/>
      <c r="M45" s="24"/>
      <c r="N45" s="197"/>
      <c r="O45" s="22"/>
      <c r="P45" s="22"/>
      <c r="Q45" s="22"/>
      <c r="R45" s="22"/>
      <c r="S45" s="26"/>
      <c r="T45" s="26"/>
      <c r="U45" s="26"/>
      <c r="V45" s="59" t="s">
        <v>78</v>
      </c>
      <c r="X45"/>
      <c r="Y45"/>
    </row>
    <row r="46" spans="1:25" ht="15.75" x14ac:dyDescent="0.3">
      <c r="A46" s="149" t="s">
        <v>97</v>
      </c>
      <c r="B46" s="19" t="s">
        <v>71</v>
      </c>
      <c r="C46" s="190"/>
      <c r="D46" s="164"/>
      <c r="E46" s="164"/>
      <c r="F46" s="164"/>
      <c r="G46" s="164"/>
      <c r="H46" s="164"/>
      <c r="I46" s="190"/>
      <c r="J46" s="164"/>
      <c r="K46" s="249">
        <f>K41+IF($K12=0,0,$C44)+$C45</f>
        <v>-77.469100130080577</v>
      </c>
      <c r="L46" s="197">
        <f>L41+IF($K12=0,0,$C44)+$C45</f>
        <v>-79.969100130080577</v>
      </c>
      <c r="M46" s="24">
        <f>M41+IF($K12=0,0,$C44)+$C45</f>
        <v>-98.469100130080577</v>
      </c>
      <c r="N46" s="197">
        <f>N41+IF($K12=0,0,$C44)+$C45</f>
        <v>-79.469100130080562</v>
      </c>
      <c r="O46" s="22"/>
      <c r="P46" s="22"/>
      <c r="Q46" s="22"/>
      <c r="R46" s="22"/>
      <c r="S46" s="26"/>
      <c r="T46" s="26"/>
      <c r="U46" s="26"/>
      <c r="V46" s="59" t="s">
        <v>79</v>
      </c>
      <c r="X46"/>
      <c r="Y46"/>
    </row>
    <row r="47" spans="1:25" x14ac:dyDescent="0.2">
      <c r="A47" s="286" t="s">
        <v>128</v>
      </c>
      <c r="B47" s="19" t="s">
        <v>59</v>
      </c>
      <c r="C47" s="190"/>
      <c r="D47" s="164"/>
      <c r="E47" s="164"/>
      <c r="F47" s="164"/>
      <c r="G47" s="164"/>
      <c r="H47" s="287"/>
      <c r="I47" s="190"/>
      <c r="J47" s="164"/>
      <c r="K47" s="249">
        <f>K46-$C26</f>
        <v>62.530899869919423</v>
      </c>
      <c r="L47" s="24">
        <f>L46-$C25</f>
        <v>60.030899869919423</v>
      </c>
      <c r="M47" s="249">
        <f>M46-$C26</f>
        <v>41.530899869919423</v>
      </c>
      <c r="N47" s="197">
        <f>N46-$C25</f>
        <v>60.530899869919438</v>
      </c>
      <c r="O47" s="292"/>
      <c r="P47" s="22"/>
      <c r="Q47" s="22"/>
      <c r="R47" s="22"/>
      <c r="S47" s="26"/>
      <c r="T47" s="26"/>
      <c r="U47" s="83"/>
      <c r="V47" s="59" t="s">
        <v>174</v>
      </c>
      <c r="X47"/>
      <c r="Y47"/>
    </row>
    <row r="48" spans="1:25" ht="13.5" thickBot="1" x14ac:dyDescent="0.25">
      <c r="A48" s="251" t="s">
        <v>172</v>
      </c>
      <c r="B48" s="77" t="s">
        <v>59</v>
      </c>
      <c r="C48" s="219"/>
      <c r="D48" s="219"/>
      <c r="E48" s="219"/>
      <c r="F48" s="219"/>
      <c r="G48" s="219"/>
      <c r="H48" s="294"/>
      <c r="I48" s="219"/>
      <c r="J48" s="294"/>
      <c r="K48" s="288">
        <f>K46-K46</f>
        <v>0</v>
      </c>
      <c r="L48" s="289">
        <f>K46-L46</f>
        <v>2.5</v>
      </c>
      <c r="M48" s="290">
        <f>N46-M46</f>
        <v>19.000000000000014</v>
      </c>
      <c r="N48" s="289">
        <f>N46-N46</f>
        <v>0</v>
      </c>
      <c r="O48" s="291"/>
      <c r="P48" s="73"/>
      <c r="Q48" s="73"/>
      <c r="R48" s="73"/>
      <c r="S48" s="71"/>
      <c r="T48" s="71"/>
      <c r="U48" s="295"/>
      <c r="V48" s="293" t="s">
        <v>173</v>
      </c>
      <c r="X48"/>
      <c r="Y48"/>
    </row>
    <row r="50" spans="1:22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3"/>
      <c r="P50" s="33"/>
      <c r="Q50" s="33"/>
      <c r="R50" s="33"/>
      <c r="S50" s="17"/>
      <c r="T50" s="17"/>
      <c r="U50" s="17"/>
    </row>
    <row r="51" spans="1:22" ht="13.5" thickBot="1" x14ac:dyDescent="0.25">
      <c r="A51" s="9" t="s">
        <v>19</v>
      </c>
      <c r="B51" s="27"/>
      <c r="C51" s="313" t="s">
        <v>30</v>
      </c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22"/>
      <c r="O51" s="316"/>
      <c r="P51" s="316"/>
      <c r="Q51" s="316"/>
      <c r="R51" s="317"/>
      <c r="S51" s="101"/>
      <c r="T51" s="12"/>
      <c r="U51" s="12"/>
      <c r="V51" s="13" t="s">
        <v>0</v>
      </c>
    </row>
    <row r="52" spans="1:22" x14ac:dyDescent="0.2">
      <c r="A52" s="29"/>
      <c r="B52" s="19"/>
      <c r="C52" s="258"/>
      <c r="D52" s="11"/>
      <c r="E52" s="11"/>
      <c r="F52" s="11"/>
      <c r="G52" s="11"/>
      <c r="H52" s="17"/>
      <c r="I52" s="315" t="s">
        <v>113</v>
      </c>
      <c r="J52" s="317"/>
      <c r="K52" s="318" t="s">
        <v>86</v>
      </c>
      <c r="L52" s="319"/>
      <c r="M52" s="318" t="s">
        <v>84</v>
      </c>
      <c r="N52" s="319"/>
      <c r="O52" s="320" t="s">
        <v>87</v>
      </c>
      <c r="P52" s="320"/>
      <c r="Q52" s="320"/>
      <c r="R52" s="321"/>
      <c r="S52" s="18"/>
      <c r="T52" s="8"/>
      <c r="U52" s="8"/>
      <c r="V52" s="88"/>
    </row>
    <row r="53" spans="1:22" x14ac:dyDescent="0.2">
      <c r="A53" s="29"/>
      <c r="B53" s="19"/>
      <c r="C53" s="85"/>
      <c r="D53" s="17"/>
      <c r="E53" s="17"/>
      <c r="F53" s="17"/>
      <c r="G53" s="17"/>
      <c r="H53" s="17"/>
      <c r="I53" s="211" t="s">
        <v>31</v>
      </c>
      <c r="J53" s="212" t="s">
        <v>171</v>
      </c>
      <c r="K53" s="211" t="s">
        <v>31</v>
      </c>
      <c r="L53" s="212" t="s">
        <v>171</v>
      </c>
      <c r="M53" s="211" t="s">
        <v>31</v>
      </c>
      <c r="N53" s="212" t="s">
        <v>171</v>
      </c>
      <c r="O53" s="211" t="s">
        <v>31</v>
      </c>
      <c r="P53" s="212" t="s">
        <v>171</v>
      </c>
      <c r="Q53" s="211" t="s">
        <v>31</v>
      </c>
      <c r="R53" s="212" t="s">
        <v>171</v>
      </c>
      <c r="S53" s="18"/>
      <c r="T53" s="8"/>
      <c r="U53" s="8"/>
      <c r="V53" s="88"/>
    </row>
    <row r="54" spans="1:22" ht="15.75" x14ac:dyDescent="0.3">
      <c r="A54" s="34" t="s">
        <v>130</v>
      </c>
      <c r="B54" s="86" t="s">
        <v>4</v>
      </c>
      <c r="C54" s="276"/>
      <c r="D54" s="260"/>
      <c r="E54" s="260"/>
      <c r="F54" s="260"/>
      <c r="G54" s="260"/>
      <c r="H54" s="86"/>
      <c r="I54" s="155">
        <v>5.65</v>
      </c>
      <c r="J54" s="193">
        <f>I54</f>
        <v>5.65</v>
      </c>
      <c r="K54" s="167"/>
      <c r="L54" s="153"/>
      <c r="M54" s="167"/>
      <c r="N54" s="153"/>
      <c r="O54" s="154"/>
      <c r="P54" s="153"/>
      <c r="Q54" s="154"/>
      <c r="R54" s="154"/>
      <c r="S54" s="18"/>
      <c r="T54" s="8"/>
      <c r="U54" s="8"/>
      <c r="V54" s="49" t="s">
        <v>80</v>
      </c>
    </row>
    <row r="55" spans="1:22" ht="15.75" x14ac:dyDescent="0.3">
      <c r="A55" s="34" t="s">
        <v>131</v>
      </c>
      <c r="B55" s="86" t="s">
        <v>4</v>
      </c>
      <c r="C55" s="276"/>
      <c r="D55" s="260"/>
      <c r="E55" s="260"/>
      <c r="F55" s="260"/>
      <c r="G55" s="260"/>
      <c r="H55" s="86"/>
      <c r="I55" s="155">
        <v>5.65</v>
      </c>
      <c r="J55" s="193">
        <f>I55</f>
        <v>5.65</v>
      </c>
      <c r="K55" s="167"/>
      <c r="L55" s="153"/>
      <c r="M55" s="167"/>
      <c r="N55" s="153"/>
      <c r="O55" s="154"/>
      <c r="P55" s="153"/>
      <c r="Q55" s="154"/>
      <c r="R55" s="154"/>
      <c r="S55" s="18"/>
      <c r="T55" s="8"/>
      <c r="U55" s="8"/>
      <c r="V55" s="49"/>
    </row>
    <row r="56" spans="1:22" ht="15.75" x14ac:dyDescent="0.3">
      <c r="A56" s="34" t="s">
        <v>132</v>
      </c>
      <c r="B56" s="86" t="s">
        <v>4</v>
      </c>
      <c r="C56" s="276"/>
      <c r="D56" s="260"/>
      <c r="E56" s="260"/>
      <c r="F56" s="260"/>
      <c r="G56" s="260"/>
      <c r="H56" s="86"/>
      <c r="I56" s="167"/>
      <c r="J56" s="193"/>
      <c r="K56" s="155">
        <v>0.3</v>
      </c>
      <c r="L56" s="153">
        <f>K56</f>
        <v>0.3</v>
      </c>
      <c r="M56" s="218">
        <v>0.3</v>
      </c>
      <c r="N56" s="153">
        <f>M56</f>
        <v>0.3</v>
      </c>
      <c r="O56" s="154"/>
      <c r="P56" s="153"/>
      <c r="Q56" s="154"/>
      <c r="R56" s="154"/>
      <c r="S56" s="18"/>
      <c r="T56" s="8"/>
      <c r="U56" s="8"/>
      <c r="V56" s="49" t="s">
        <v>118</v>
      </c>
    </row>
    <row r="57" spans="1:22" ht="15.75" x14ac:dyDescent="0.3">
      <c r="A57" s="34" t="s">
        <v>133</v>
      </c>
      <c r="B57" s="86" t="s">
        <v>4</v>
      </c>
      <c r="C57" s="276"/>
      <c r="D57" s="260"/>
      <c r="E57" s="260"/>
      <c r="F57" s="260"/>
      <c r="G57" s="260"/>
      <c r="H57" s="86"/>
      <c r="I57" s="167"/>
      <c r="J57" s="193"/>
      <c r="K57" s="155">
        <v>0.3</v>
      </c>
      <c r="L57" s="153">
        <f>K57</f>
        <v>0.3</v>
      </c>
      <c r="M57" s="218">
        <v>0.3</v>
      </c>
      <c r="N57" s="153">
        <f>M57</f>
        <v>0.3</v>
      </c>
      <c r="O57" s="154"/>
      <c r="P57" s="153"/>
      <c r="Q57" s="154"/>
      <c r="R57" s="153"/>
      <c r="S57" s="8"/>
      <c r="T57" s="8"/>
      <c r="U57" s="8"/>
      <c r="V57" s="49"/>
    </row>
    <row r="58" spans="1:22" s="8" customFormat="1" x14ac:dyDescent="0.2">
      <c r="A58" s="204" t="s">
        <v>111</v>
      </c>
      <c r="B58" s="205" t="s">
        <v>82</v>
      </c>
      <c r="C58" s="277"/>
      <c r="D58" s="261"/>
      <c r="E58" s="261"/>
      <c r="F58" s="261"/>
      <c r="G58" s="261"/>
      <c r="H58" s="205"/>
      <c r="I58" s="206"/>
      <c r="J58" s="207"/>
      <c r="K58" s="208"/>
      <c r="L58" s="209"/>
      <c r="M58" s="208"/>
      <c r="N58" s="209"/>
      <c r="O58" s="208">
        <f>-$C44</f>
        <v>6.3000000000000043</v>
      </c>
      <c r="P58" s="209">
        <f>-$C44</f>
        <v>6.3000000000000043</v>
      </c>
      <c r="Q58" s="154"/>
      <c r="R58" s="153"/>
      <c r="S58" s="69"/>
      <c r="T58" s="69"/>
      <c r="U58" s="69"/>
      <c r="V58" s="49" t="s">
        <v>119</v>
      </c>
    </row>
    <row r="59" spans="1:22" ht="13.5" thickBot="1" x14ac:dyDescent="0.25">
      <c r="A59" s="75" t="s">
        <v>81</v>
      </c>
      <c r="B59" s="156" t="s">
        <v>82</v>
      </c>
      <c r="C59" s="150"/>
      <c r="D59" s="75"/>
      <c r="E59" s="75"/>
      <c r="F59" s="75"/>
      <c r="G59" s="75"/>
      <c r="H59" s="66"/>
      <c r="I59" s="168"/>
      <c r="J59" s="194"/>
      <c r="K59" s="169"/>
      <c r="L59" s="170"/>
      <c r="M59" s="169"/>
      <c r="N59" s="170"/>
      <c r="O59" s="169"/>
      <c r="P59" s="170"/>
      <c r="Q59" s="169">
        <f>($C24-$C23)/2</f>
        <v>15</v>
      </c>
      <c r="R59" s="170">
        <f>($C24-$C23)/2</f>
        <v>15</v>
      </c>
      <c r="S59" s="104"/>
      <c r="T59" s="104"/>
      <c r="U59" s="72"/>
      <c r="V59" s="66" t="s">
        <v>120</v>
      </c>
    </row>
    <row r="60" spans="1:22" x14ac:dyDescent="0.2"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2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0"/>
      <c r="P61" s="20"/>
      <c r="Q61" s="20"/>
      <c r="R61" s="20"/>
      <c r="S61" s="20"/>
      <c r="T61" s="20"/>
      <c r="U61" s="20"/>
    </row>
    <row r="62" spans="1:22" ht="13.5" thickBot="1" x14ac:dyDescent="0.25">
      <c r="A62" s="9" t="s">
        <v>20</v>
      </c>
      <c r="B62" s="11"/>
      <c r="C62" s="326" t="s">
        <v>30</v>
      </c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8"/>
      <c r="O62" s="217"/>
      <c r="P62" s="217"/>
      <c r="Q62" s="217"/>
      <c r="R62" s="245"/>
      <c r="S62" s="323" t="s">
        <v>16</v>
      </c>
      <c r="T62" s="324"/>
      <c r="U62" s="228"/>
      <c r="V62" s="113" t="s">
        <v>0</v>
      </c>
    </row>
    <row r="63" spans="1:22" x14ac:dyDescent="0.2">
      <c r="A63" s="29"/>
      <c r="B63" s="17"/>
      <c r="C63" s="258"/>
      <c r="D63" s="11"/>
      <c r="E63" s="11"/>
      <c r="F63" s="11"/>
      <c r="G63" s="11"/>
      <c r="H63" s="17"/>
      <c r="I63" s="315" t="s">
        <v>113</v>
      </c>
      <c r="J63" s="317"/>
      <c r="K63" s="318" t="s">
        <v>86</v>
      </c>
      <c r="L63" s="319"/>
      <c r="M63" s="318" t="s">
        <v>84</v>
      </c>
      <c r="N63" s="319"/>
      <c r="O63" s="325" t="s">
        <v>87</v>
      </c>
      <c r="P63" s="320"/>
      <c r="Q63" s="320"/>
      <c r="R63" s="321"/>
      <c r="S63" s="243"/>
      <c r="T63" s="244"/>
      <c r="U63" s="229"/>
      <c r="V63" s="212"/>
    </row>
    <row r="64" spans="1:22" x14ac:dyDescent="0.2">
      <c r="A64" s="29"/>
      <c r="B64" s="17"/>
      <c r="C64" s="85"/>
      <c r="D64" s="17"/>
      <c r="E64" s="17"/>
      <c r="F64" s="17"/>
      <c r="G64" s="17"/>
      <c r="H64" s="17"/>
      <c r="I64" s="211" t="s">
        <v>31</v>
      </c>
      <c r="J64" s="212" t="s">
        <v>171</v>
      </c>
      <c r="K64" s="211" t="s">
        <v>31</v>
      </c>
      <c r="L64" s="212" t="s">
        <v>171</v>
      </c>
      <c r="M64" s="211" t="s">
        <v>31</v>
      </c>
      <c r="N64" s="212" t="s">
        <v>171</v>
      </c>
      <c r="O64" s="211" t="s">
        <v>31</v>
      </c>
      <c r="P64" s="212" t="s">
        <v>171</v>
      </c>
      <c r="Q64" s="211" t="s">
        <v>31</v>
      </c>
      <c r="R64" s="212" t="s">
        <v>171</v>
      </c>
      <c r="S64" s="211" t="s">
        <v>31</v>
      </c>
      <c r="T64" s="212" t="s">
        <v>171</v>
      </c>
      <c r="U64" s="230"/>
      <c r="V64" s="212"/>
    </row>
    <row r="65" spans="1:22" x14ac:dyDescent="0.2">
      <c r="A65" s="29"/>
      <c r="B65" s="17"/>
      <c r="C65" s="85"/>
      <c r="D65" s="17"/>
      <c r="E65" s="17"/>
      <c r="F65" s="17"/>
      <c r="G65" s="17"/>
      <c r="H65" s="19"/>
      <c r="I65" s="17"/>
      <c r="J65" s="19"/>
      <c r="K65" s="132"/>
      <c r="L65" s="132"/>
      <c r="M65" s="210"/>
      <c r="N65" s="212"/>
      <c r="O65" s="132"/>
      <c r="P65" s="87"/>
      <c r="Q65" s="132"/>
      <c r="R65" s="87"/>
      <c r="S65" s="211"/>
      <c r="T65" s="212"/>
      <c r="U65" s="230"/>
      <c r="V65" s="212"/>
    </row>
    <row r="66" spans="1:22" x14ac:dyDescent="0.2">
      <c r="A66" s="35" t="s">
        <v>92</v>
      </c>
      <c r="B66" s="36" t="s">
        <v>3</v>
      </c>
      <c r="C66" s="165"/>
      <c r="D66" s="36"/>
      <c r="E66" s="36"/>
      <c r="F66" s="36"/>
      <c r="G66" s="36"/>
      <c r="H66" s="199"/>
      <c r="I66" s="171">
        <f>I39/(I39+I38)</f>
        <v>9.641685327521228E-2</v>
      </c>
      <c r="J66" s="172">
        <f>J39/(J39+J38)</f>
        <v>9.641685327521228E-2</v>
      </c>
      <c r="K66" s="171">
        <v>1</v>
      </c>
      <c r="L66" s="172">
        <v>1</v>
      </c>
      <c r="M66" s="187">
        <v>0</v>
      </c>
      <c r="N66" s="172">
        <v>0</v>
      </c>
      <c r="O66" s="171"/>
      <c r="P66" s="172"/>
      <c r="Q66" s="171"/>
      <c r="R66" s="172"/>
      <c r="S66" s="120"/>
      <c r="T66" s="222"/>
      <c r="U66" s="230"/>
      <c r="V66" s="112" t="s">
        <v>37</v>
      </c>
    </row>
    <row r="67" spans="1:22" x14ac:dyDescent="0.2">
      <c r="A67" s="37" t="s">
        <v>98</v>
      </c>
      <c r="B67" s="36" t="s">
        <v>2</v>
      </c>
      <c r="C67" s="165"/>
      <c r="D67" s="36"/>
      <c r="E67" s="36"/>
      <c r="F67" s="36"/>
      <c r="G67" s="36"/>
      <c r="H67" s="199"/>
      <c r="I67" s="171">
        <f>I66*I54</f>
        <v>0.54475522100494944</v>
      </c>
      <c r="J67" s="172">
        <f>J66*J54</f>
        <v>0.54475522100494944</v>
      </c>
      <c r="K67" s="171">
        <f>K56*K66</f>
        <v>0.3</v>
      </c>
      <c r="L67" s="172">
        <f t="shared" ref="L67" si="2">L56*L66</f>
        <v>0.3</v>
      </c>
      <c r="M67" s="187">
        <f>M66*M56</f>
        <v>0</v>
      </c>
      <c r="N67" s="172">
        <f>N66*N56</f>
        <v>0</v>
      </c>
      <c r="O67" s="171"/>
      <c r="P67" s="172"/>
      <c r="Q67" s="171"/>
      <c r="R67" s="172"/>
      <c r="S67" s="126">
        <f>SQRT(SUMSQ(I67,K67,M67))</f>
        <v>0.62189890722861974</v>
      </c>
      <c r="T67" s="223">
        <f>SQRT(SUMSQ(J67,L67,N67))</f>
        <v>0.62189890722861974</v>
      </c>
      <c r="U67" s="230"/>
      <c r="V67" s="65" t="s">
        <v>121</v>
      </c>
    </row>
    <row r="68" spans="1:22" x14ac:dyDescent="0.2">
      <c r="A68" s="29"/>
      <c r="B68" s="17"/>
      <c r="C68" s="85"/>
      <c r="D68" s="17"/>
      <c r="E68" s="17"/>
      <c r="F68" s="17"/>
      <c r="G68" s="17"/>
      <c r="H68" s="19"/>
      <c r="I68" s="174"/>
      <c r="J68" s="195"/>
      <c r="K68" s="175"/>
      <c r="L68" s="176"/>
      <c r="M68" s="177"/>
      <c r="N68" s="179"/>
      <c r="O68" s="175"/>
      <c r="P68" s="176"/>
      <c r="Q68" s="175"/>
      <c r="R68" s="176"/>
      <c r="S68" s="211"/>
      <c r="T68" s="212"/>
      <c r="U68" s="230"/>
      <c r="V68" s="212"/>
    </row>
    <row r="69" spans="1:22" x14ac:dyDescent="0.2">
      <c r="A69" s="29"/>
      <c r="B69" s="17"/>
      <c r="C69" s="85"/>
      <c r="D69" s="17"/>
      <c r="E69" s="17"/>
      <c r="F69" s="17"/>
      <c r="G69" s="17"/>
      <c r="H69" s="19"/>
      <c r="I69" s="174"/>
      <c r="J69" s="195"/>
      <c r="K69" s="175"/>
      <c r="L69" s="176"/>
      <c r="M69" s="177"/>
      <c r="N69" s="179"/>
      <c r="O69" s="175"/>
      <c r="P69" s="176"/>
      <c r="Q69" s="175"/>
      <c r="R69" s="176"/>
      <c r="S69" s="211"/>
      <c r="T69" s="212"/>
      <c r="U69" s="230"/>
      <c r="V69" s="212"/>
    </row>
    <row r="70" spans="1:22" x14ac:dyDescent="0.2">
      <c r="A70" s="35" t="s">
        <v>89</v>
      </c>
      <c r="B70" s="36" t="s">
        <v>3</v>
      </c>
      <c r="C70" s="165"/>
      <c r="D70" s="36"/>
      <c r="E70" s="36"/>
      <c r="F70" s="36"/>
      <c r="G70" s="36"/>
      <c r="H70" s="199"/>
      <c r="I70" s="171">
        <v>1</v>
      </c>
      <c r="J70" s="172">
        <v>1</v>
      </c>
      <c r="K70" s="171">
        <v>1</v>
      </c>
      <c r="L70" s="172">
        <v>1</v>
      </c>
      <c r="M70" s="171"/>
      <c r="N70" s="172"/>
      <c r="O70" s="171"/>
      <c r="P70" s="172"/>
      <c r="Q70" s="171"/>
      <c r="R70" s="172"/>
      <c r="S70" s="120"/>
      <c r="T70" s="222"/>
      <c r="U70" s="230"/>
      <c r="V70" s="65" t="s">
        <v>23</v>
      </c>
    </row>
    <row r="71" spans="1:22" x14ac:dyDescent="0.2">
      <c r="A71" s="37" t="s">
        <v>88</v>
      </c>
      <c r="B71" s="36" t="s">
        <v>2</v>
      </c>
      <c r="C71" s="165"/>
      <c r="D71" s="36"/>
      <c r="E71" s="36"/>
      <c r="F71" s="36"/>
      <c r="G71" s="36"/>
      <c r="H71" s="199"/>
      <c r="I71" s="171">
        <f>I70*I54</f>
        <v>5.65</v>
      </c>
      <c r="J71" s="172">
        <f>J70*J54</f>
        <v>5.65</v>
      </c>
      <c r="K71" s="171">
        <f>K70*K56</f>
        <v>0.3</v>
      </c>
      <c r="L71" s="171">
        <f>L70*L56</f>
        <v>0.3</v>
      </c>
      <c r="M71" s="173"/>
      <c r="N71" s="172"/>
      <c r="O71" s="171"/>
      <c r="P71" s="172"/>
      <c r="Q71" s="171"/>
      <c r="R71" s="172"/>
      <c r="S71" s="126">
        <f>SQRT(SUMSQ(I71,K71))</f>
        <v>5.6579589959631207</v>
      </c>
      <c r="T71" s="223">
        <f>SQRT(SUMSQ(J71,L71))</f>
        <v>5.6579589959631207</v>
      </c>
      <c r="U71" s="230"/>
      <c r="V71" s="65" t="s">
        <v>122</v>
      </c>
    </row>
    <row r="72" spans="1:22" x14ac:dyDescent="0.2">
      <c r="A72" s="29"/>
      <c r="B72" s="17"/>
      <c r="C72" s="85"/>
      <c r="D72" s="17"/>
      <c r="E72" s="17"/>
      <c r="F72" s="17"/>
      <c r="G72" s="17"/>
      <c r="H72" s="19"/>
      <c r="I72" s="174"/>
      <c r="J72" s="195"/>
      <c r="K72" s="175"/>
      <c r="L72" s="175"/>
      <c r="M72" s="178"/>
      <c r="N72" s="179"/>
      <c r="O72" s="175"/>
      <c r="P72" s="176"/>
      <c r="Q72" s="175"/>
      <c r="R72" s="176"/>
      <c r="S72" s="211"/>
      <c r="T72" s="212"/>
      <c r="U72" s="230"/>
      <c r="V72" s="212"/>
    </row>
    <row r="73" spans="1:22" x14ac:dyDescent="0.2">
      <c r="A73" s="38"/>
      <c r="B73" s="25"/>
      <c r="C73" s="70"/>
      <c r="D73" s="25"/>
      <c r="E73" s="25"/>
      <c r="F73" s="25"/>
      <c r="G73" s="25"/>
      <c r="H73" s="98"/>
      <c r="I73" s="180"/>
      <c r="J73" s="182"/>
      <c r="K73" s="180"/>
      <c r="L73" s="180"/>
      <c r="M73" s="181"/>
      <c r="N73" s="182"/>
      <c r="O73" s="180"/>
      <c r="P73" s="182"/>
      <c r="Q73" s="180"/>
      <c r="R73" s="182"/>
      <c r="S73" s="67"/>
      <c r="T73" s="107"/>
      <c r="U73" s="80"/>
      <c r="V73" s="65"/>
    </row>
    <row r="74" spans="1:22" x14ac:dyDescent="0.2">
      <c r="A74" s="35" t="s">
        <v>93</v>
      </c>
      <c r="B74" s="36" t="s">
        <v>3</v>
      </c>
      <c r="C74" s="165"/>
      <c r="D74" s="36"/>
      <c r="E74" s="36"/>
      <c r="F74" s="36"/>
      <c r="G74" s="36"/>
      <c r="H74" s="199"/>
      <c r="I74" s="171">
        <f>I39/(I39+I38)</f>
        <v>9.641685327521228E-2</v>
      </c>
      <c r="J74" s="172">
        <f>J39/(J39+J38)</f>
        <v>9.641685327521228E-2</v>
      </c>
      <c r="K74" s="171">
        <v>0</v>
      </c>
      <c r="L74" s="171">
        <v>0</v>
      </c>
      <c r="M74" s="173">
        <v>1</v>
      </c>
      <c r="N74" s="172">
        <v>1</v>
      </c>
      <c r="O74" s="171"/>
      <c r="P74" s="172"/>
      <c r="Q74" s="171"/>
      <c r="R74" s="172"/>
      <c r="S74" s="121"/>
      <c r="T74" s="108"/>
      <c r="U74" s="231"/>
      <c r="V74" s="112" t="s">
        <v>37</v>
      </c>
    </row>
    <row r="75" spans="1:22" x14ac:dyDescent="0.2">
      <c r="A75" s="37" t="s">
        <v>94</v>
      </c>
      <c r="B75" s="36" t="s">
        <v>2</v>
      </c>
      <c r="C75" s="165"/>
      <c r="D75" s="36"/>
      <c r="E75" s="36"/>
      <c r="F75" s="36"/>
      <c r="G75" s="36"/>
      <c r="H75" s="199"/>
      <c r="I75" s="171">
        <f>I74*I54</f>
        <v>0.54475522100494944</v>
      </c>
      <c r="J75" s="172">
        <f>J74*J54</f>
        <v>0.54475522100494944</v>
      </c>
      <c r="K75" s="171">
        <f>K74*K56</f>
        <v>0</v>
      </c>
      <c r="L75" s="171">
        <f>L74*L56</f>
        <v>0</v>
      </c>
      <c r="M75" s="173">
        <f>M56*M74</f>
        <v>0.3</v>
      </c>
      <c r="N75" s="172">
        <f>N56*N74</f>
        <v>0.3</v>
      </c>
      <c r="O75" s="171"/>
      <c r="P75" s="172"/>
      <c r="Q75" s="171"/>
      <c r="R75" s="172"/>
      <c r="S75" s="126">
        <f>SQRT(SUMSQ(I75,K75,M75))</f>
        <v>0.62189890722861974</v>
      </c>
      <c r="T75" s="223">
        <f>SQRT(SUMSQ(J75,L75,N75))</f>
        <v>0.62189890722861974</v>
      </c>
      <c r="U75" s="80"/>
      <c r="V75" s="65" t="s">
        <v>123</v>
      </c>
    </row>
    <row r="76" spans="1:22" x14ac:dyDescent="0.2">
      <c r="A76" s="38"/>
      <c r="B76" s="25"/>
      <c r="C76" s="70"/>
      <c r="D76" s="25"/>
      <c r="E76" s="25"/>
      <c r="F76" s="25"/>
      <c r="G76" s="25"/>
      <c r="H76" s="98"/>
      <c r="I76" s="180"/>
      <c r="J76" s="182"/>
      <c r="K76" s="180"/>
      <c r="L76" s="180"/>
      <c r="M76" s="181"/>
      <c r="N76" s="182"/>
      <c r="O76" s="180"/>
      <c r="P76" s="182"/>
      <c r="Q76" s="180"/>
      <c r="R76" s="182"/>
      <c r="S76" s="67"/>
      <c r="T76" s="107"/>
      <c r="U76" s="80"/>
      <c r="V76" s="65"/>
    </row>
    <row r="77" spans="1:22" x14ac:dyDescent="0.2">
      <c r="A77" s="38"/>
      <c r="B77" s="25"/>
      <c r="C77" s="70"/>
      <c r="D77" s="25"/>
      <c r="E77" s="25"/>
      <c r="F77" s="25"/>
      <c r="G77" s="25"/>
      <c r="H77" s="98"/>
      <c r="I77" s="180"/>
      <c r="J77" s="182"/>
      <c r="K77" s="180"/>
      <c r="L77" s="180"/>
      <c r="M77" s="181"/>
      <c r="N77" s="182"/>
      <c r="O77" s="180"/>
      <c r="P77" s="182"/>
      <c r="Q77" s="180"/>
      <c r="R77" s="182"/>
      <c r="S77" s="67"/>
      <c r="T77" s="107"/>
      <c r="U77" s="80"/>
      <c r="V77" s="65"/>
    </row>
    <row r="78" spans="1:22" x14ac:dyDescent="0.2">
      <c r="A78" s="35" t="s">
        <v>90</v>
      </c>
      <c r="B78" s="36" t="s">
        <v>3</v>
      </c>
      <c r="C78" s="165"/>
      <c r="D78" s="36"/>
      <c r="E78" s="36"/>
      <c r="F78" s="36"/>
      <c r="G78" s="36"/>
      <c r="H78" s="199"/>
      <c r="I78" s="171">
        <v>1</v>
      </c>
      <c r="J78" s="172">
        <v>1</v>
      </c>
      <c r="K78" s="171"/>
      <c r="L78" s="171"/>
      <c r="M78" s="173">
        <v>1</v>
      </c>
      <c r="N78" s="172">
        <v>1</v>
      </c>
      <c r="O78" s="171"/>
      <c r="P78" s="172"/>
      <c r="Q78" s="171"/>
      <c r="R78" s="172"/>
      <c r="S78" s="121"/>
      <c r="T78" s="108"/>
      <c r="U78" s="231"/>
      <c r="V78" s="65" t="s">
        <v>23</v>
      </c>
    </row>
    <row r="79" spans="1:22" x14ac:dyDescent="0.2">
      <c r="A79" s="37" t="s">
        <v>91</v>
      </c>
      <c r="B79" s="36" t="s">
        <v>2</v>
      </c>
      <c r="C79" s="165"/>
      <c r="D79" s="36"/>
      <c r="E79" s="36"/>
      <c r="F79" s="36"/>
      <c r="G79" s="36"/>
      <c r="H79" s="199"/>
      <c r="I79" s="171">
        <f>I78*I54</f>
        <v>5.65</v>
      </c>
      <c r="J79" s="172">
        <f>J78*J54</f>
        <v>5.65</v>
      </c>
      <c r="K79" s="171"/>
      <c r="L79" s="171"/>
      <c r="M79" s="173">
        <f>M56*M78</f>
        <v>0.3</v>
      </c>
      <c r="N79" s="172">
        <f>N56*N78</f>
        <v>0.3</v>
      </c>
      <c r="O79" s="171"/>
      <c r="P79" s="172"/>
      <c r="Q79" s="171"/>
      <c r="R79" s="171"/>
      <c r="S79" s="114">
        <f>SQRT(SUMSQ(I79,M79))</f>
        <v>5.6579589959631207</v>
      </c>
      <c r="T79" s="223">
        <f>SQRT(SUMSQ(J79,N79))</f>
        <v>5.6579589959631207</v>
      </c>
      <c r="U79" s="80"/>
      <c r="V79" s="65" t="s">
        <v>124</v>
      </c>
    </row>
    <row r="80" spans="1:22" x14ac:dyDescent="0.2">
      <c r="A80" s="38"/>
      <c r="B80" s="25"/>
      <c r="C80" s="70"/>
      <c r="D80" s="25"/>
      <c r="E80" s="25"/>
      <c r="F80" s="25"/>
      <c r="G80" s="25"/>
      <c r="H80" s="98"/>
      <c r="I80" s="180"/>
      <c r="J80" s="182"/>
      <c r="K80" s="180"/>
      <c r="L80" s="180"/>
      <c r="M80" s="181"/>
      <c r="N80" s="182"/>
      <c r="O80" s="180"/>
      <c r="P80" s="182"/>
      <c r="Q80" s="180"/>
      <c r="R80" s="180"/>
      <c r="S80" s="106"/>
      <c r="T80" s="107"/>
      <c r="U80" s="80"/>
      <c r="V80" s="65"/>
    </row>
    <row r="81" spans="1:22" x14ac:dyDescent="0.2">
      <c r="A81" s="38"/>
      <c r="B81" s="25"/>
      <c r="C81" s="70"/>
      <c r="D81" s="25"/>
      <c r="E81" s="25"/>
      <c r="F81" s="25"/>
      <c r="G81" s="25"/>
      <c r="H81" s="98"/>
      <c r="I81" s="180"/>
      <c r="J81" s="182"/>
      <c r="K81" s="180"/>
      <c r="L81" s="180"/>
      <c r="M81" s="181"/>
      <c r="N81" s="182"/>
      <c r="O81" s="180"/>
      <c r="P81" s="182"/>
      <c r="Q81" s="180"/>
      <c r="R81" s="180"/>
      <c r="S81" s="106"/>
      <c r="T81" s="107"/>
      <c r="U81" s="80"/>
      <c r="V81" s="65"/>
    </row>
    <row r="82" spans="1:22" x14ac:dyDescent="0.2">
      <c r="A82" s="35" t="s">
        <v>139</v>
      </c>
      <c r="B82" s="36" t="s">
        <v>3</v>
      </c>
      <c r="C82" s="165"/>
      <c r="D82" s="36"/>
      <c r="E82" s="36"/>
      <c r="F82" s="36"/>
      <c r="G82" s="36"/>
      <c r="H82" s="199"/>
      <c r="I82" s="171">
        <v>1</v>
      </c>
      <c r="J82" s="172">
        <v>1</v>
      </c>
      <c r="K82" s="171">
        <v>1</v>
      </c>
      <c r="L82" s="171">
        <v>1</v>
      </c>
      <c r="M82" s="173"/>
      <c r="N82" s="172"/>
      <c r="O82" s="171">
        <v>0</v>
      </c>
      <c r="P82" s="172">
        <v>0</v>
      </c>
      <c r="Q82" s="171">
        <v>1</v>
      </c>
      <c r="R82" s="171">
        <v>1</v>
      </c>
      <c r="S82" s="46"/>
      <c r="T82" s="108"/>
      <c r="U82" s="80"/>
      <c r="V82" s="65" t="s">
        <v>23</v>
      </c>
    </row>
    <row r="83" spans="1:22" x14ac:dyDescent="0.2">
      <c r="A83" s="37" t="s">
        <v>140</v>
      </c>
      <c r="B83" s="36" t="s">
        <v>2</v>
      </c>
      <c r="C83" s="165"/>
      <c r="D83" s="36"/>
      <c r="E83" s="36"/>
      <c r="F83" s="36"/>
      <c r="G83" s="36"/>
      <c r="H83" s="199"/>
      <c r="I83" s="171">
        <f>I82*I54</f>
        <v>5.65</v>
      </c>
      <c r="J83" s="172">
        <f>J82*J54</f>
        <v>5.65</v>
      </c>
      <c r="K83" s="171">
        <f>K82*K56</f>
        <v>0.3</v>
      </c>
      <c r="L83" s="171">
        <f>L82*L56</f>
        <v>0.3</v>
      </c>
      <c r="M83" s="173"/>
      <c r="N83" s="172"/>
      <c r="O83" s="171">
        <f>O82*O58</f>
        <v>0</v>
      </c>
      <c r="P83" s="172">
        <f>P82*P58</f>
        <v>0</v>
      </c>
      <c r="Q83" s="171">
        <f>Q82*Q59</f>
        <v>15</v>
      </c>
      <c r="R83" s="171">
        <f>R82*R59</f>
        <v>15</v>
      </c>
      <c r="S83" s="114">
        <f>SQRT(SUMSQ(I83,K83))+O83+Q83</f>
        <v>20.657958995963121</v>
      </c>
      <c r="T83" s="223">
        <f>SQRT(SUMSQ(J83,L83))+P83+R83</f>
        <v>20.657958995963121</v>
      </c>
      <c r="U83" s="80"/>
      <c r="V83" s="65" t="s">
        <v>143</v>
      </c>
    </row>
    <row r="84" spans="1:22" x14ac:dyDescent="0.2">
      <c r="A84" s="38"/>
      <c r="B84" s="25"/>
      <c r="C84" s="70"/>
      <c r="D84" s="25"/>
      <c r="E84" s="25"/>
      <c r="F84" s="25"/>
      <c r="G84" s="25"/>
      <c r="H84" s="98"/>
      <c r="I84" s="180"/>
      <c r="J84" s="182"/>
      <c r="K84" s="180"/>
      <c r="L84" s="180"/>
      <c r="M84" s="181"/>
      <c r="N84" s="182"/>
      <c r="O84" s="180"/>
      <c r="P84" s="182"/>
      <c r="Q84" s="180"/>
      <c r="R84" s="180"/>
      <c r="S84" s="106"/>
      <c r="T84" s="107"/>
      <c r="U84" s="80"/>
      <c r="V84" s="65"/>
    </row>
    <row r="85" spans="1:22" x14ac:dyDescent="0.2">
      <c r="A85" s="38"/>
      <c r="B85" s="25"/>
      <c r="C85" s="70"/>
      <c r="D85" s="25"/>
      <c r="E85" s="25"/>
      <c r="F85" s="25"/>
      <c r="G85" s="25"/>
      <c r="H85" s="98"/>
      <c r="I85" s="180"/>
      <c r="J85" s="182"/>
      <c r="K85" s="180"/>
      <c r="L85" s="180"/>
      <c r="M85" s="181"/>
      <c r="N85" s="182"/>
      <c r="O85" s="180"/>
      <c r="P85" s="182"/>
      <c r="Q85" s="180"/>
      <c r="R85" s="180"/>
      <c r="S85" s="106"/>
      <c r="T85" s="107"/>
      <c r="U85" s="80"/>
      <c r="V85" s="65"/>
    </row>
    <row r="86" spans="1:22" x14ac:dyDescent="0.2">
      <c r="A86" s="35" t="s">
        <v>142</v>
      </c>
      <c r="B86" s="36" t="s">
        <v>3</v>
      </c>
      <c r="C86" s="165"/>
      <c r="D86" s="36"/>
      <c r="E86" s="36"/>
      <c r="F86" s="36"/>
      <c r="G86" s="36"/>
      <c r="H86" s="199"/>
      <c r="I86" s="171">
        <v>1</v>
      </c>
      <c r="J86" s="172">
        <v>1</v>
      </c>
      <c r="K86" s="171"/>
      <c r="L86" s="171"/>
      <c r="M86" s="173">
        <v>1</v>
      </c>
      <c r="N86" s="172">
        <v>1</v>
      </c>
      <c r="O86" s="171">
        <v>0</v>
      </c>
      <c r="P86" s="172">
        <v>0</v>
      </c>
      <c r="Q86" s="171">
        <v>1</v>
      </c>
      <c r="R86" s="171">
        <v>1</v>
      </c>
      <c r="S86" s="46"/>
      <c r="T86" s="108"/>
      <c r="U86" s="80"/>
      <c r="V86" s="65" t="s">
        <v>23</v>
      </c>
    </row>
    <row r="87" spans="1:22" x14ac:dyDescent="0.2">
      <c r="A87" s="37" t="s">
        <v>141</v>
      </c>
      <c r="B87" s="36" t="s">
        <v>2</v>
      </c>
      <c r="C87" s="165"/>
      <c r="D87" s="36"/>
      <c r="E87" s="36"/>
      <c r="F87" s="36"/>
      <c r="G87" s="36"/>
      <c r="H87" s="199"/>
      <c r="I87" s="171">
        <f>I86*I54</f>
        <v>5.65</v>
      </c>
      <c r="J87" s="172">
        <f>J86*J54</f>
        <v>5.65</v>
      </c>
      <c r="K87" s="171"/>
      <c r="L87" s="171"/>
      <c r="M87" s="173">
        <f>M86*M56</f>
        <v>0.3</v>
      </c>
      <c r="N87" s="172">
        <f>N86*N56</f>
        <v>0.3</v>
      </c>
      <c r="O87" s="171">
        <f>O86*O58</f>
        <v>0</v>
      </c>
      <c r="P87" s="172">
        <f>P86*P58</f>
        <v>0</v>
      </c>
      <c r="Q87" s="171">
        <f>Q86*Q59</f>
        <v>15</v>
      </c>
      <c r="R87" s="171">
        <f>R86*R59</f>
        <v>15</v>
      </c>
      <c r="S87" s="114">
        <f>SQRT(SUMSQ(I87,M87))+O87+Q87</f>
        <v>20.657958995963121</v>
      </c>
      <c r="T87" s="223">
        <f>SQRT(SUMSQ(J87,N87))+P87+R87</f>
        <v>20.657958995963121</v>
      </c>
      <c r="U87" s="80"/>
      <c r="V87" s="65" t="s">
        <v>143</v>
      </c>
    </row>
    <row r="88" spans="1:22" x14ac:dyDescent="0.2">
      <c r="A88" s="38"/>
      <c r="B88" s="25"/>
      <c r="C88" s="70"/>
      <c r="D88" s="25"/>
      <c r="E88" s="25"/>
      <c r="F88" s="25"/>
      <c r="G88" s="25"/>
      <c r="H88" s="98"/>
      <c r="I88" s="180"/>
      <c r="J88" s="182"/>
      <c r="K88" s="180"/>
      <c r="L88" s="180"/>
      <c r="M88" s="181"/>
      <c r="N88" s="182"/>
      <c r="O88" s="180"/>
      <c r="P88" s="182"/>
      <c r="Q88" s="180"/>
      <c r="R88" s="180"/>
      <c r="S88" s="106"/>
      <c r="T88" s="107"/>
      <c r="U88" s="80"/>
      <c r="V88" s="65"/>
    </row>
    <row r="89" spans="1:22" x14ac:dyDescent="0.2">
      <c r="A89" s="38"/>
      <c r="B89" s="25"/>
      <c r="C89" s="70"/>
      <c r="D89" s="25"/>
      <c r="E89" s="25"/>
      <c r="F89" s="25"/>
      <c r="G89" s="25"/>
      <c r="H89" s="98"/>
      <c r="I89" s="180"/>
      <c r="J89" s="182"/>
      <c r="K89" s="180"/>
      <c r="L89" s="180"/>
      <c r="M89" s="181"/>
      <c r="N89" s="182"/>
      <c r="O89" s="180"/>
      <c r="P89" s="182"/>
      <c r="Q89" s="180"/>
      <c r="R89" s="180"/>
      <c r="S89" s="106"/>
      <c r="T89" s="107"/>
      <c r="U89" s="80"/>
      <c r="V89" s="65"/>
    </row>
    <row r="90" spans="1:22" ht="14.25" x14ac:dyDescent="0.3">
      <c r="A90" s="35" t="s">
        <v>178</v>
      </c>
      <c r="B90" s="36" t="s">
        <v>3</v>
      </c>
      <c r="C90" s="165"/>
      <c r="D90" s="36"/>
      <c r="E90" s="36"/>
      <c r="F90" s="36"/>
      <c r="G90" s="36"/>
      <c r="H90" s="199"/>
      <c r="I90" s="187">
        <v>0</v>
      </c>
      <c r="J90" s="172">
        <v>0</v>
      </c>
      <c r="K90" s="187">
        <f>SQRT(2)</f>
        <v>1.4142135623730951</v>
      </c>
      <c r="L90" s="172">
        <f>SQRT(2)</f>
        <v>1.4142135623730951</v>
      </c>
      <c r="M90" s="171"/>
      <c r="N90" s="172"/>
      <c r="O90" s="187">
        <v>0</v>
      </c>
      <c r="P90" s="172">
        <v>0</v>
      </c>
      <c r="Q90" s="187">
        <v>0</v>
      </c>
      <c r="R90" s="172">
        <v>0</v>
      </c>
      <c r="S90" s="121"/>
      <c r="T90" s="108"/>
      <c r="U90" s="80"/>
      <c r="V90" s="65" t="s">
        <v>23</v>
      </c>
    </row>
    <row r="91" spans="1:22" x14ac:dyDescent="0.2">
      <c r="A91" s="37" t="s">
        <v>179</v>
      </c>
      <c r="B91" s="36" t="s">
        <v>2</v>
      </c>
      <c r="C91" s="165"/>
      <c r="D91" s="36"/>
      <c r="E91" s="36"/>
      <c r="F91" s="36"/>
      <c r="G91" s="36"/>
      <c r="H91" s="199"/>
      <c r="I91" s="187">
        <f>I90*I54</f>
        <v>0</v>
      </c>
      <c r="J91" s="172">
        <f>J90*J54</f>
        <v>0</v>
      </c>
      <c r="K91" s="187">
        <f>K90*K56</f>
        <v>0.42426406871192851</v>
      </c>
      <c r="L91" s="172">
        <f>L90*L56</f>
        <v>0.42426406871192851</v>
      </c>
      <c r="M91" s="171"/>
      <c r="N91" s="172"/>
      <c r="O91" s="187">
        <f>O90*O58</f>
        <v>0</v>
      </c>
      <c r="P91" s="172">
        <f>P90*P58</f>
        <v>0</v>
      </c>
      <c r="Q91" s="187">
        <f>Q90*Q59</f>
        <v>0</v>
      </c>
      <c r="R91" s="172">
        <f>R90*R59</f>
        <v>0</v>
      </c>
      <c r="S91" s="297">
        <f>SQRT(SUMSQ(I91,K91))+O91+Q91</f>
        <v>0.42426406871192851</v>
      </c>
      <c r="T91" s="126">
        <f>SQRT(SUMSQ(J91,L91))+P91+R91</f>
        <v>0.42426406871192851</v>
      </c>
      <c r="U91" s="80"/>
      <c r="V91" s="65" t="s">
        <v>180</v>
      </c>
    </row>
    <row r="92" spans="1:22" x14ac:dyDescent="0.2">
      <c r="A92" s="38"/>
      <c r="B92" s="25"/>
      <c r="C92" s="70"/>
      <c r="D92" s="25"/>
      <c r="E92" s="25"/>
      <c r="F92" s="25"/>
      <c r="G92" s="25"/>
      <c r="H92" s="98"/>
      <c r="I92" s="180"/>
      <c r="J92" s="182"/>
      <c r="K92" s="180"/>
      <c r="L92" s="180"/>
      <c r="M92" s="181"/>
      <c r="N92" s="182"/>
      <c r="O92" s="180"/>
      <c r="P92" s="182"/>
      <c r="Q92" s="180"/>
      <c r="R92" s="180"/>
      <c r="S92" s="106"/>
      <c r="T92" s="107"/>
      <c r="U92" s="80"/>
      <c r="V92" s="65"/>
    </row>
    <row r="93" spans="1:22" x14ac:dyDescent="0.2">
      <c r="A93" s="38"/>
      <c r="B93" s="25"/>
      <c r="C93" s="70"/>
      <c r="D93" s="25"/>
      <c r="E93" s="25"/>
      <c r="F93" s="25"/>
      <c r="G93" s="25"/>
      <c r="H93" s="98"/>
      <c r="I93" s="180"/>
      <c r="J93" s="182"/>
      <c r="K93" s="180"/>
      <c r="L93" s="180"/>
      <c r="M93" s="181"/>
      <c r="N93" s="182"/>
      <c r="O93" s="180"/>
      <c r="P93" s="182"/>
      <c r="Q93" s="180"/>
      <c r="R93" s="180"/>
      <c r="S93" s="106"/>
      <c r="T93" s="107"/>
      <c r="U93" s="80"/>
      <c r="V93" s="65"/>
    </row>
    <row r="94" spans="1:22" ht="14.25" x14ac:dyDescent="0.3">
      <c r="A94" s="35" t="s">
        <v>181</v>
      </c>
      <c r="B94" s="36" t="s">
        <v>3</v>
      </c>
      <c r="C94" s="165"/>
      <c r="D94" s="36"/>
      <c r="E94" s="36"/>
      <c r="F94" s="36"/>
      <c r="G94" s="36"/>
      <c r="H94" s="199"/>
      <c r="I94" s="171">
        <v>0</v>
      </c>
      <c r="J94" s="296">
        <v>0</v>
      </c>
      <c r="K94" s="171"/>
      <c r="L94" s="172"/>
      <c r="M94" s="171">
        <f>SQRT(2)</f>
        <v>1.4142135623730951</v>
      </c>
      <c r="N94" s="296">
        <f>SQRT(2)</f>
        <v>1.4142135623730951</v>
      </c>
      <c r="O94" s="171">
        <v>0</v>
      </c>
      <c r="P94" s="296">
        <v>0</v>
      </c>
      <c r="Q94" s="171">
        <v>0</v>
      </c>
      <c r="R94" s="296">
        <v>0</v>
      </c>
      <c r="S94" s="121"/>
      <c r="T94" s="108"/>
      <c r="U94" s="80"/>
      <c r="V94" s="65" t="s">
        <v>23</v>
      </c>
    </row>
    <row r="95" spans="1:22" x14ac:dyDescent="0.2">
      <c r="A95" s="37" t="s">
        <v>182</v>
      </c>
      <c r="B95" s="36" t="s">
        <v>2</v>
      </c>
      <c r="C95" s="165"/>
      <c r="D95" s="36"/>
      <c r="E95" s="36"/>
      <c r="F95" s="36"/>
      <c r="G95" s="36"/>
      <c r="H95" s="199"/>
      <c r="I95" s="171">
        <f>I94*I54</f>
        <v>0</v>
      </c>
      <c r="J95" s="296">
        <f>J94*J54</f>
        <v>0</v>
      </c>
      <c r="K95" s="171"/>
      <c r="L95" s="172"/>
      <c r="M95" s="171">
        <f>M94*M56</f>
        <v>0.42426406871192851</v>
      </c>
      <c r="N95" s="296">
        <f>N94*N56</f>
        <v>0.42426406871192851</v>
      </c>
      <c r="O95" s="171">
        <f>O94*O58</f>
        <v>0</v>
      </c>
      <c r="P95" s="296">
        <f>P94*P58</f>
        <v>0</v>
      </c>
      <c r="Q95" s="171">
        <f>Q94*Q59</f>
        <v>0</v>
      </c>
      <c r="R95" s="296">
        <f>R94*R59</f>
        <v>0</v>
      </c>
      <c r="S95" s="126">
        <f>SQRT(SUMSQ(I95,M95))+O95+Q95</f>
        <v>0.42426406871192851</v>
      </c>
      <c r="T95" s="297">
        <f>SQRT(SUMSQ(J95,N95))+P95+R95</f>
        <v>0.42426406871192851</v>
      </c>
      <c r="U95" s="80"/>
      <c r="V95" s="65" t="s">
        <v>180</v>
      </c>
    </row>
    <row r="96" spans="1:22" ht="13.5" thickBot="1" x14ac:dyDescent="0.25">
      <c r="A96" s="76"/>
      <c r="B96" s="81"/>
      <c r="C96" s="278"/>
      <c r="D96" s="81"/>
      <c r="E96" s="81"/>
      <c r="F96" s="81"/>
      <c r="G96" s="81"/>
      <c r="H96" s="220"/>
      <c r="I96" s="183"/>
      <c r="J96" s="196"/>
      <c r="K96" s="184"/>
      <c r="L96" s="184"/>
      <c r="M96" s="185"/>
      <c r="N96" s="186"/>
      <c r="O96" s="184"/>
      <c r="P96" s="186"/>
      <c r="Q96" s="184"/>
      <c r="R96" s="184"/>
      <c r="S96" s="105"/>
      <c r="T96" s="221"/>
      <c r="U96" s="232"/>
      <c r="V96" s="66"/>
    </row>
    <row r="97" spans="1:22" x14ac:dyDescent="0.2">
      <c r="B97" s="25"/>
      <c r="C97" s="25"/>
      <c r="D97" s="25"/>
      <c r="E97" s="25"/>
      <c r="F97" s="25"/>
      <c r="G97" s="25"/>
      <c r="H97" s="25"/>
      <c r="I97" s="25"/>
      <c r="J97" s="25"/>
      <c r="K97" s="39"/>
      <c r="L97" s="39"/>
      <c r="M97" s="39"/>
      <c r="N97" s="39"/>
      <c r="O97" s="39"/>
      <c r="P97" s="39"/>
      <c r="Q97" s="39"/>
      <c r="R97" s="39"/>
      <c r="S97" s="40"/>
      <c r="T97" s="40"/>
      <c r="U97" s="40"/>
      <c r="V97" s="40"/>
    </row>
    <row r="98" spans="1:22" ht="13.5" thickBot="1" x14ac:dyDescent="0.25">
      <c r="A98" s="41"/>
    </row>
    <row r="99" spans="1:22" x14ac:dyDescent="0.2">
      <c r="A99" s="9" t="s">
        <v>21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42"/>
      <c r="T99" s="42"/>
      <c r="U99" s="246"/>
      <c r="V99" s="113" t="s">
        <v>0</v>
      </c>
    </row>
    <row r="100" spans="1:22" x14ac:dyDescent="0.2">
      <c r="A100" s="79" t="s">
        <v>158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5"/>
      <c r="T100" s="25"/>
      <c r="U100" s="98"/>
      <c r="V100" s="239"/>
    </row>
    <row r="101" spans="1:22" x14ac:dyDescent="0.2">
      <c r="A101" s="79" t="s">
        <v>162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5"/>
      <c r="T101" s="25"/>
      <c r="U101" s="98"/>
      <c r="V101" s="233"/>
    </row>
    <row r="102" spans="1:22" x14ac:dyDescent="0.2">
      <c r="A102" s="79" t="s">
        <v>190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5"/>
      <c r="T102" s="25"/>
      <c r="U102" s="98"/>
      <c r="V102" s="201"/>
    </row>
    <row r="103" spans="1:22" x14ac:dyDescent="0.2">
      <c r="A103" s="79" t="s">
        <v>159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5"/>
      <c r="T103" s="25"/>
      <c r="U103" s="98"/>
      <c r="V103" s="201"/>
    </row>
    <row r="104" spans="1:22" x14ac:dyDescent="0.2">
      <c r="A104" s="79" t="s">
        <v>160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5"/>
      <c r="T104" s="25"/>
      <c r="U104" s="98"/>
      <c r="V104" s="201"/>
    </row>
    <row r="105" spans="1:22" ht="13.5" thickBot="1" x14ac:dyDescent="0.25">
      <c r="A105" s="79" t="s">
        <v>163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5"/>
      <c r="T105" s="25"/>
      <c r="U105" s="220"/>
      <c r="V105" s="201"/>
    </row>
    <row r="106" spans="1:22" x14ac:dyDescent="0.2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42"/>
      <c r="T106" s="42"/>
      <c r="U106" s="42"/>
      <c r="V106" s="53"/>
    </row>
    <row r="107" spans="1:22" ht="13.5" thickBot="1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5"/>
      <c r="T107" s="25"/>
      <c r="U107" s="25"/>
      <c r="V107" s="141"/>
    </row>
    <row r="108" spans="1:22" ht="13.5" thickBot="1" x14ac:dyDescent="0.25">
      <c r="A108" s="9" t="s">
        <v>22</v>
      </c>
      <c r="B108" s="10"/>
      <c r="C108" s="313" t="s">
        <v>39</v>
      </c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242"/>
      <c r="O108" s="12"/>
      <c r="P108" s="12"/>
      <c r="Q108" s="12"/>
      <c r="R108" s="12"/>
      <c r="S108" s="142"/>
      <c r="T108" s="142"/>
      <c r="U108" s="142"/>
      <c r="V108" s="13" t="s">
        <v>0</v>
      </c>
    </row>
    <row r="109" spans="1:22" x14ac:dyDescent="0.2">
      <c r="A109" s="29"/>
      <c r="B109" s="212"/>
      <c r="C109" s="315" t="s">
        <v>26</v>
      </c>
      <c r="D109" s="316"/>
      <c r="E109" s="316"/>
      <c r="F109" s="316"/>
      <c r="G109" s="316"/>
      <c r="H109" s="317"/>
      <c r="I109" s="315" t="s">
        <v>113</v>
      </c>
      <c r="J109" s="317"/>
      <c r="K109" s="318" t="s">
        <v>86</v>
      </c>
      <c r="L109" s="319"/>
      <c r="M109" s="318" t="s">
        <v>84</v>
      </c>
      <c r="N109" s="319"/>
      <c r="O109" s="133"/>
      <c r="P109" s="133"/>
      <c r="Q109" s="133"/>
      <c r="R109" s="133"/>
      <c r="S109" s="8"/>
      <c r="T109" s="8"/>
      <c r="U109" s="8"/>
      <c r="V109" s="88"/>
    </row>
    <row r="110" spans="1:22" x14ac:dyDescent="0.2">
      <c r="A110" s="29"/>
      <c r="B110" s="212"/>
      <c r="C110" s="210"/>
      <c r="D110" s="211"/>
      <c r="E110" s="211"/>
      <c r="F110" s="211"/>
      <c r="G110" s="211"/>
      <c r="H110" s="212"/>
      <c r="I110" s="211" t="s">
        <v>31</v>
      </c>
      <c r="J110" s="212" t="s">
        <v>171</v>
      </c>
      <c r="K110" s="211" t="s">
        <v>31</v>
      </c>
      <c r="L110" s="212" t="s">
        <v>171</v>
      </c>
      <c r="M110" s="211" t="s">
        <v>31</v>
      </c>
      <c r="N110" s="212" t="s">
        <v>171</v>
      </c>
      <c r="O110" s="132"/>
      <c r="P110" s="132"/>
      <c r="Q110" s="132"/>
      <c r="R110" s="132"/>
      <c r="S110" s="8"/>
      <c r="T110" s="8"/>
      <c r="U110" s="8"/>
      <c r="V110" s="88"/>
    </row>
    <row r="111" spans="1:22" x14ac:dyDescent="0.2">
      <c r="A111" s="14"/>
      <c r="B111" s="212"/>
      <c r="C111" s="210"/>
      <c r="D111" s="211"/>
      <c r="E111" s="211"/>
      <c r="F111" s="211"/>
      <c r="G111" s="211"/>
      <c r="H111" s="212"/>
      <c r="I111" s="211"/>
      <c r="J111" s="212"/>
      <c r="K111" s="16"/>
      <c r="L111" s="16"/>
      <c r="M111" s="15"/>
      <c r="N111" s="103"/>
      <c r="O111" s="16"/>
      <c r="P111" s="16"/>
      <c r="Q111" s="16"/>
      <c r="R111" s="16"/>
      <c r="S111" s="8"/>
      <c r="T111" s="8"/>
      <c r="U111" s="8"/>
      <c r="V111" s="54"/>
    </row>
    <row r="112" spans="1:22" x14ac:dyDescent="0.2">
      <c r="A112" s="82" t="s">
        <v>117</v>
      </c>
      <c r="B112" s="83" t="s">
        <v>115</v>
      </c>
      <c r="C112" s="210"/>
      <c r="D112" s="211"/>
      <c r="E112" s="211"/>
      <c r="F112" s="211"/>
      <c r="G112" s="211"/>
      <c r="H112" s="212"/>
      <c r="I112" s="24">
        <f>I10</f>
        <v>-102</v>
      </c>
      <c r="J112" s="197">
        <f>J10</f>
        <v>-102</v>
      </c>
      <c r="K112" s="16"/>
      <c r="L112" s="16"/>
      <c r="M112" s="15"/>
      <c r="N112" s="103"/>
      <c r="O112" s="16"/>
      <c r="P112" s="16"/>
      <c r="Q112" s="16"/>
      <c r="R112" s="16"/>
      <c r="S112" s="8"/>
      <c r="T112" s="8"/>
      <c r="U112" s="8"/>
      <c r="V112" s="54"/>
    </row>
    <row r="113" spans="1:22" x14ac:dyDescent="0.2">
      <c r="A113" s="18" t="s">
        <v>116</v>
      </c>
      <c r="B113" s="19" t="s">
        <v>59</v>
      </c>
      <c r="C113" s="85"/>
      <c r="D113" s="17"/>
      <c r="E113" s="17"/>
      <c r="F113" s="17"/>
      <c r="G113" s="17"/>
      <c r="H113" s="19"/>
      <c r="I113" s="17"/>
      <c r="J113" s="19"/>
      <c r="K113" s="23">
        <f>K11</f>
        <v>10.5</v>
      </c>
      <c r="L113" s="23">
        <f>L11</f>
        <v>8</v>
      </c>
      <c r="M113" s="43">
        <f>M11</f>
        <v>-10.5</v>
      </c>
      <c r="N113" s="90">
        <f>N11</f>
        <v>8.5</v>
      </c>
      <c r="O113" s="22"/>
      <c r="P113" s="22"/>
      <c r="Q113" s="22"/>
      <c r="R113" s="22"/>
      <c r="S113" s="8"/>
      <c r="T113" s="8"/>
      <c r="U113" s="8"/>
      <c r="V113" s="52"/>
    </row>
    <row r="114" spans="1:22" x14ac:dyDescent="0.2">
      <c r="A114" s="18" t="s">
        <v>150</v>
      </c>
      <c r="B114" s="19" t="s">
        <v>134</v>
      </c>
      <c r="C114" s="279">
        <f>$C25</f>
        <v>-140</v>
      </c>
      <c r="D114" s="262"/>
      <c r="E114" s="262"/>
      <c r="F114" s="262"/>
      <c r="G114" s="262"/>
      <c r="H114" s="238"/>
      <c r="I114" s="17"/>
      <c r="J114" s="19"/>
      <c r="K114" s="25"/>
      <c r="L114" s="25"/>
      <c r="M114" s="43"/>
      <c r="N114" s="90"/>
      <c r="O114" s="22"/>
      <c r="P114" s="22"/>
      <c r="Q114" s="22"/>
      <c r="R114" s="22"/>
      <c r="S114" s="8"/>
      <c r="T114" s="8"/>
      <c r="U114" s="8"/>
      <c r="V114" s="54"/>
    </row>
    <row r="115" spans="1:22" x14ac:dyDescent="0.2">
      <c r="A115" s="18" t="s">
        <v>151</v>
      </c>
      <c r="B115" s="19" t="s">
        <v>134</v>
      </c>
      <c r="C115" s="279"/>
      <c r="D115" s="262">
        <f>$C26</f>
        <v>-140</v>
      </c>
      <c r="E115" s="262"/>
      <c r="F115" s="262"/>
      <c r="G115" s="262"/>
      <c r="H115" s="238"/>
      <c r="I115" s="17"/>
      <c r="J115" s="19"/>
      <c r="K115" s="25"/>
      <c r="L115" s="25"/>
      <c r="M115" s="43"/>
      <c r="N115" s="90"/>
      <c r="O115" s="22"/>
      <c r="P115" s="22"/>
      <c r="Q115" s="22"/>
      <c r="R115" s="22"/>
      <c r="S115" s="8"/>
      <c r="T115" s="8"/>
      <c r="U115" s="8"/>
      <c r="V115" s="54"/>
    </row>
    <row r="116" spans="1:22" x14ac:dyDescent="0.2">
      <c r="A116" s="18" t="s">
        <v>175</v>
      </c>
      <c r="B116" s="19" t="s">
        <v>176</v>
      </c>
      <c r="C116" s="279"/>
      <c r="D116" s="262"/>
      <c r="E116" s="262">
        <f>C28</f>
        <v>6</v>
      </c>
      <c r="F116" s="262"/>
      <c r="G116" s="262"/>
      <c r="H116" s="238"/>
      <c r="I116" s="17"/>
      <c r="J116" s="19"/>
      <c r="K116" s="25"/>
      <c r="L116" s="25"/>
      <c r="M116" s="43"/>
      <c r="N116" s="90"/>
      <c r="O116" s="22"/>
      <c r="P116" s="22"/>
      <c r="Q116" s="22"/>
      <c r="R116" s="22"/>
      <c r="S116" s="8"/>
      <c r="T116" s="8"/>
      <c r="U116" s="8"/>
      <c r="V116" s="54"/>
    </row>
    <row r="117" spans="1:22" x14ac:dyDescent="0.2">
      <c r="A117" s="18" t="s">
        <v>153</v>
      </c>
      <c r="B117" s="19" t="s">
        <v>136</v>
      </c>
      <c r="C117" s="279"/>
      <c r="D117" s="262"/>
      <c r="E117" s="262"/>
      <c r="F117" s="262">
        <f>C29</f>
        <v>48</v>
      </c>
      <c r="G117" s="262"/>
      <c r="H117" s="238"/>
      <c r="I117" s="17"/>
      <c r="J117" s="19"/>
      <c r="K117" s="25"/>
      <c r="L117" s="25"/>
      <c r="M117" s="43"/>
      <c r="N117" s="90"/>
      <c r="O117" s="22"/>
      <c r="P117" s="22"/>
      <c r="Q117" s="22"/>
      <c r="R117" s="22"/>
      <c r="S117" s="8"/>
      <c r="T117" s="8"/>
      <c r="U117" s="8"/>
      <c r="V117" s="54"/>
    </row>
    <row r="118" spans="1:22" x14ac:dyDescent="0.2">
      <c r="A118" s="18" t="s">
        <v>154</v>
      </c>
      <c r="B118" s="19" t="s">
        <v>136</v>
      </c>
      <c r="C118" s="279"/>
      <c r="D118" s="262"/>
      <c r="E118" s="262"/>
      <c r="F118" s="262"/>
      <c r="G118" s="262">
        <f>C30</f>
        <v>44</v>
      </c>
      <c r="H118" s="238"/>
      <c r="I118" s="17"/>
      <c r="J118" s="19"/>
      <c r="K118" s="25"/>
      <c r="L118" s="25"/>
      <c r="M118" s="43"/>
      <c r="N118" s="90"/>
      <c r="O118" s="22"/>
      <c r="P118" s="22"/>
      <c r="Q118" s="22"/>
      <c r="R118" s="22"/>
      <c r="S118" s="8"/>
      <c r="T118" s="8"/>
      <c r="U118" s="8"/>
      <c r="V118" s="54"/>
    </row>
    <row r="119" spans="1:22" x14ac:dyDescent="0.2">
      <c r="A119" s="18" t="s">
        <v>155</v>
      </c>
      <c r="B119" s="19" t="s">
        <v>136</v>
      </c>
      <c r="C119" s="279"/>
      <c r="D119" s="262"/>
      <c r="E119" s="262"/>
      <c r="F119" s="262"/>
      <c r="G119" s="262"/>
      <c r="H119" s="238">
        <f>C31</f>
        <v>50</v>
      </c>
      <c r="I119" s="17"/>
      <c r="J119" s="19"/>
      <c r="K119" s="25"/>
      <c r="L119" s="25"/>
      <c r="M119" s="43"/>
      <c r="N119" s="90"/>
      <c r="O119" s="22"/>
      <c r="P119" s="22"/>
      <c r="Q119" s="22"/>
      <c r="R119" s="22"/>
      <c r="S119" s="8"/>
      <c r="T119" s="8"/>
      <c r="U119" s="8"/>
      <c r="V119" s="54"/>
    </row>
    <row r="120" spans="1:22" x14ac:dyDescent="0.2">
      <c r="A120" s="18" t="s">
        <v>8</v>
      </c>
      <c r="B120" s="19" t="s">
        <v>2</v>
      </c>
      <c r="C120" s="270">
        <v>0</v>
      </c>
      <c r="D120" s="118">
        <v>16</v>
      </c>
      <c r="E120" s="118">
        <v>6</v>
      </c>
      <c r="F120" s="118">
        <v>-16</v>
      </c>
      <c r="G120" s="118">
        <v>18</v>
      </c>
      <c r="H120" s="191">
        <v>-32</v>
      </c>
      <c r="I120" s="118">
        <v>0</v>
      </c>
      <c r="J120" s="191">
        <v>0</v>
      </c>
      <c r="K120" s="136">
        <v>0</v>
      </c>
      <c r="L120" s="136">
        <v>0</v>
      </c>
      <c r="M120" s="253">
        <v>7.6</v>
      </c>
      <c r="N120" s="137">
        <v>0</v>
      </c>
      <c r="O120" s="22"/>
      <c r="P120" s="22"/>
      <c r="Q120" s="22"/>
      <c r="R120" s="22"/>
      <c r="S120" s="8"/>
      <c r="T120" s="8"/>
      <c r="U120" s="8"/>
      <c r="V120" s="21" t="s">
        <v>6</v>
      </c>
    </row>
    <row r="121" spans="1:22" x14ac:dyDescent="0.2">
      <c r="A121" s="34" t="s">
        <v>7</v>
      </c>
      <c r="B121" s="19" t="s">
        <v>2</v>
      </c>
      <c r="C121" s="106">
        <f>C114+C120</f>
        <v>-140</v>
      </c>
      <c r="D121" s="67">
        <f>D115+D120</f>
        <v>-124</v>
      </c>
      <c r="E121" s="67">
        <f>E116+E120</f>
        <v>12</v>
      </c>
      <c r="F121" s="67">
        <f>F117+F120</f>
        <v>32</v>
      </c>
      <c r="G121" s="67">
        <f>G118+G120</f>
        <v>62</v>
      </c>
      <c r="H121" s="107">
        <f>H119+H120</f>
        <v>18</v>
      </c>
      <c r="I121" s="67">
        <f>I112+I120</f>
        <v>-102</v>
      </c>
      <c r="J121" s="107">
        <f>J112+J120</f>
        <v>-102</v>
      </c>
      <c r="K121" s="67">
        <f>K113+K120</f>
        <v>10.5</v>
      </c>
      <c r="L121" s="67">
        <f>L113+L120</f>
        <v>8</v>
      </c>
      <c r="M121" s="106">
        <f>M113+M120</f>
        <v>-2.9000000000000004</v>
      </c>
      <c r="N121" s="107">
        <f>N113+N120</f>
        <v>8.5</v>
      </c>
      <c r="O121" s="67"/>
      <c r="P121" s="67"/>
      <c r="Q121" s="67"/>
      <c r="R121" s="67"/>
      <c r="S121" s="8"/>
      <c r="T121" s="8"/>
      <c r="U121" s="8"/>
      <c r="V121" s="21" t="s">
        <v>10</v>
      </c>
    </row>
    <row r="122" spans="1:22" x14ac:dyDescent="0.2">
      <c r="A122" s="18"/>
      <c r="B122" s="19"/>
      <c r="C122" s="85"/>
      <c r="D122" s="17"/>
      <c r="E122" s="17"/>
      <c r="F122" s="17"/>
      <c r="G122" s="17"/>
      <c r="H122" s="19"/>
      <c r="I122" s="17"/>
      <c r="J122" s="19"/>
      <c r="K122" s="26"/>
      <c r="L122" s="26"/>
      <c r="M122" s="254"/>
      <c r="N122" s="83"/>
      <c r="O122" s="22"/>
      <c r="P122" s="22"/>
      <c r="Q122" s="22"/>
      <c r="R122" s="22"/>
      <c r="S122" s="8"/>
      <c r="T122" s="8"/>
      <c r="U122" s="8"/>
      <c r="V122" s="54"/>
    </row>
    <row r="123" spans="1:22" x14ac:dyDescent="0.2">
      <c r="A123" s="44" t="s">
        <v>5</v>
      </c>
      <c r="B123" s="19"/>
      <c r="C123" s="85"/>
      <c r="D123" s="17"/>
      <c r="E123" s="17"/>
      <c r="F123" s="17"/>
      <c r="G123" s="17"/>
      <c r="H123" s="19"/>
      <c r="I123" s="17"/>
      <c r="J123" s="19"/>
      <c r="K123" s="26"/>
      <c r="L123" s="26"/>
      <c r="M123" s="254"/>
      <c r="N123" s="83"/>
      <c r="O123" s="22"/>
      <c r="P123" s="22"/>
      <c r="Q123" s="22"/>
      <c r="R123" s="22"/>
      <c r="S123" s="8"/>
      <c r="T123" s="8"/>
      <c r="U123" s="8"/>
      <c r="V123" s="54"/>
    </row>
    <row r="124" spans="1:22" ht="15.75" x14ac:dyDescent="0.3">
      <c r="A124" s="18" t="s">
        <v>96</v>
      </c>
      <c r="B124" s="55" t="s">
        <v>70</v>
      </c>
      <c r="C124" s="85"/>
      <c r="D124" s="17"/>
      <c r="E124" s="17"/>
      <c r="F124" s="17"/>
      <c r="G124" s="17"/>
      <c r="H124" s="17"/>
      <c r="I124" s="100">
        <f>10^9*10^(I121/10)*($C5/15)</f>
        <v>0.50476587558415353</v>
      </c>
      <c r="J124" s="95">
        <f>10^9*10^(J121/10)*($C5/15)</f>
        <v>0.50476587558415353</v>
      </c>
      <c r="K124" s="39">
        <f>10^9*10^((I121+K121)/10)*($C5/15)</f>
        <v>5.6635662750730953</v>
      </c>
      <c r="L124" s="39">
        <f>10^9*10^((J121+L121)/10)*($C5/15)</f>
        <v>3.1848573644279696</v>
      </c>
      <c r="M124" s="247">
        <f>10^9*10^((I121+M121)/10)*($C5/15)</f>
        <v>0.25887492554370184</v>
      </c>
      <c r="N124" s="248">
        <f>10^9*10^((J121+N121)/10)*($C5/15)</f>
        <v>3.573468737207707</v>
      </c>
      <c r="O124" s="68"/>
      <c r="P124" s="68"/>
      <c r="Q124" s="68"/>
      <c r="R124" s="68"/>
      <c r="S124" s="8"/>
      <c r="T124" s="8"/>
      <c r="U124" s="8"/>
      <c r="V124" s="54"/>
    </row>
    <row r="125" spans="1:22" x14ac:dyDescent="0.2">
      <c r="A125" s="31" t="s">
        <v>33</v>
      </c>
      <c r="B125" s="19" t="s">
        <v>2</v>
      </c>
      <c r="C125" s="85"/>
      <c r="D125" s="17"/>
      <c r="E125" s="17"/>
      <c r="F125" s="17"/>
      <c r="G125" s="17"/>
      <c r="H125" s="17"/>
      <c r="I125" s="85"/>
      <c r="J125" s="19"/>
      <c r="K125" s="152">
        <f>10*LOG10(K124/(I39+I124))</f>
        <v>10.059681220350846</v>
      </c>
      <c r="L125" s="152">
        <f>10*LOG10(L124/(J39+J124))</f>
        <v>7.5596812203508428</v>
      </c>
      <c r="M125" s="255">
        <f>10*LOG10(M124/(I39+I124))</f>
        <v>-3.3403187796491589</v>
      </c>
      <c r="N125" s="198">
        <f>10*LOG10(N124/(J39+J124))</f>
        <v>8.059681220350857</v>
      </c>
      <c r="O125" s="33"/>
      <c r="P125" s="33"/>
      <c r="Q125" s="33"/>
      <c r="R125" s="33"/>
      <c r="S125" s="8"/>
      <c r="T125" s="8"/>
      <c r="U125" s="8"/>
      <c r="V125" s="21"/>
    </row>
    <row r="126" spans="1:22" ht="15.75" x14ac:dyDescent="0.3">
      <c r="A126" s="102" t="s">
        <v>36</v>
      </c>
      <c r="B126" s="19" t="s">
        <v>71</v>
      </c>
      <c r="C126" s="85"/>
      <c r="D126" s="17"/>
      <c r="E126" s="17"/>
      <c r="F126" s="17"/>
      <c r="G126" s="17"/>
      <c r="H126" s="17"/>
      <c r="I126" s="85"/>
      <c r="J126" s="19"/>
      <c r="K126" s="152">
        <f>10*LOG10(K124)-90</f>
        <v>-82.469100130080577</v>
      </c>
      <c r="L126" s="152">
        <f t="shared" ref="L126" si="3">10*LOG10(L124)-90</f>
        <v>-84.969100130080577</v>
      </c>
      <c r="M126" s="255">
        <f>10*LOG10(M124)-90</f>
        <v>-95.869100130080582</v>
      </c>
      <c r="N126" s="198">
        <f t="shared" ref="N126" si="4">10*LOG10(N124)-90</f>
        <v>-84.469100130080562</v>
      </c>
      <c r="O126" s="33"/>
      <c r="P126" s="33"/>
      <c r="Q126" s="33"/>
      <c r="R126" s="33"/>
      <c r="S126" s="8"/>
      <c r="T126" s="8"/>
      <c r="U126" s="8"/>
      <c r="V126" s="21"/>
    </row>
    <row r="127" spans="1:22" x14ac:dyDescent="0.2">
      <c r="A127" s="102" t="s">
        <v>137</v>
      </c>
      <c r="B127" s="19" t="s">
        <v>135</v>
      </c>
      <c r="C127" s="85"/>
      <c r="D127" s="17"/>
      <c r="E127" s="17"/>
      <c r="F127" s="17"/>
      <c r="G127" s="17"/>
      <c r="H127" s="17"/>
      <c r="I127" s="85"/>
      <c r="J127" s="19"/>
      <c r="K127" s="43">
        <f>10*LOG((I124+K124)*10^-9)+10*LOG(MAX($C6,$C9*12*$C7/$C5))</f>
        <v>-53.111070669678426</v>
      </c>
      <c r="L127" s="23">
        <f>10*LOG((J124+L124)*10^-9)+10*LOG(MAX($C6,$C9*12*$C7/$C5))</f>
        <v>-55.342927972751838</v>
      </c>
      <c r="M127" s="43"/>
      <c r="N127" s="90"/>
      <c r="O127" s="33"/>
      <c r="P127" s="33"/>
      <c r="Q127" s="33"/>
      <c r="R127" s="33"/>
      <c r="S127" s="8"/>
      <c r="T127" s="8"/>
      <c r="U127" s="8"/>
      <c r="V127" s="21"/>
    </row>
    <row r="128" spans="1:22" x14ac:dyDescent="0.2">
      <c r="A128" s="102" t="s">
        <v>138</v>
      </c>
      <c r="B128" s="19" t="s">
        <v>135</v>
      </c>
      <c r="C128" s="85"/>
      <c r="D128" s="17"/>
      <c r="E128" s="17"/>
      <c r="F128" s="17"/>
      <c r="G128" s="17"/>
      <c r="H128" s="17"/>
      <c r="I128" s="85"/>
      <c r="J128" s="19"/>
      <c r="K128" s="43"/>
      <c r="L128" s="23"/>
      <c r="M128" s="43">
        <f>10*LOG((I124+M124)*10^-9)+10*LOG(MAX($C6,$C9*12*$C7/$C5))</f>
        <v>-62.183856938286155</v>
      </c>
      <c r="N128" s="90">
        <f>10*LOG((J124+N124)*10^-9)+10*LOG(MAX($C6,$C9*12*$C7/$C5))</f>
        <v>-54.908026121449339</v>
      </c>
      <c r="O128" s="33"/>
      <c r="P128" s="33"/>
      <c r="Q128" s="33"/>
      <c r="R128" s="33"/>
      <c r="S128" s="8"/>
      <c r="T128" s="8"/>
      <c r="U128" s="8"/>
      <c r="V128" s="21"/>
    </row>
    <row r="129" spans="1:25" ht="15.75" x14ac:dyDescent="0.3">
      <c r="A129" s="149" t="s">
        <v>97</v>
      </c>
      <c r="B129" s="19" t="s">
        <v>71</v>
      </c>
      <c r="C129" s="85"/>
      <c r="D129" s="17"/>
      <c r="E129" s="17"/>
      <c r="F129" s="17"/>
      <c r="G129" s="17"/>
      <c r="H129" s="17"/>
      <c r="I129" s="85"/>
      <c r="J129" s="19"/>
      <c r="K129" s="152">
        <f>K126+IF($K12=0,0,$C44)+$C45</f>
        <v>-77.469100130080577</v>
      </c>
      <c r="L129" s="152">
        <f>L126+IF($K12=0,0,$C44)+$C45</f>
        <v>-79.969100130080577</v>
      </c>
      <c r="M129" s="255">
        <f>M126+IF($K12=0,0,$C44)+$C45</f>
        <v>-90.869100130080582</v>
      </c>
      <c r="N129" s="198">
        <f>N126+IF($K12=0,0,$C44)+$C45</f>
        <v>-79.469100130080562</v>
      </c>
      <c r="O129" s="17"/>
      <c r="P129" s="17"/>
      <c r="Q129" s="17"/>
      <c r="R129" s="17"/>
      <c r="S129" s="8"/>
      <c r="T129" s="8"/>
      <c r="U129" s="8"/>
      <c r="V129" s="21"/>
    </row>
    <row r="130" spans="1:25" x14ac:dyDescent="0.2">
      <c r="A130" s="286" t="s">
        <v>128</v>
      </c>
      <c r="B130" s="19" t="s">
        <v>59</v>
      </c>
      <c r="C130" s="190"/>
      <c r="D130" s="164"/>
      <c r="E130" s="164"/>
      <c r="F130" s="164"/>
      <c r="G130" s="164"/>
      <c r="H130" s="287"/>
      <c r="I130" s="190"/>
      <c r="J130" s="164"/>
      <c r="K130" s="249">
        <f>K129-$D121</f>
        <v>46.530899869919423</v>
      </c>
      <c r="L130" s="24">
        <f t="shared" ref="L130:N130" si="5">L129-$C121</f>
        <v>60.030899869919423</v>
      </c>
      <c r="M130" s="249">
        <f>M129-$D121</f>
        <v>33.130899869919418</v>
      </c>
      <c r="N130" s="197">
        <f t="shared" si="5"/>
        <v>60.530899869919438</v>
      </c>
      <c r="O130" s="17"/>
      <c r="P130" s="17"/>
      <c r="Q130" s="17"/>
      <c r="R130" s="17"/>
      <c r="S130" s="8"/>
      <c r="T130" s="8"/>
      <c r="U130" s="56"/>
      <c r="V130" s="21"/>
    </row>
    <row r="131" spans="1:25" ht="13.5" thickBot="1" x14ac:dyDescent="0.25">
      <c r="A131" s="251" t="s">
        <v>172</v>
      </c>
      <c r="B131" s="77" t="s">
        <v>59</v>
      </c>
      <c r="C131" s="252"/>
      <c r="D131" s="219"/>
      <c r="E131" s="219"/>
      <c r="F131" s="219"/>
      <c r="G131" s="219"/>
      <c r="H131" s="294"/>
      <c r="I131" s="252"/>
      <c r="J131" s="294"/>
      <c r="K131" s="304">
        <f>K129-K129</f>
        <v>0</v>
      </c>
      <c r="L131" s="289">
        <f>K129-L129</f>
        <v>2.5</v>
      </c>
      <c r="M131" s="290">
        <f>N129-M129</f>
        <v>11.40000000000002</v>
      </c>
      <c r="N131" s="305">
        <f>N129-N129</f>
        <v>0</v>
      </c>
      <c r="O131" s="291"/>
      <c r="P131" s="73"/>
      <c r="Q131" s="73"/>
      <c r="R131" s="73"/>
      <c r="S131" s="71"/>
      <c r="T131" s="71"/>
      <c r="U131" s="295"/>
      <c r="V131" s="130"/>
      <c r="X131"/>
      <c r="Y131"/>
    </row>
    <row r="132" spans="1:25" s="61" customFormat="1" ht="13.5" thickBot="1" x14ac:dyDescent="0.25">
      <c r="A132" s="74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5" s="61" customFormat="1" ht="13.5" thickBot="1" x14ac:dyDescent="0.25">
      <c r="A133" s="143" t="s">
        <v>40</v>
      </c>
      <c r="B133" s="144"/>
      <c r="C133" s="313" t="s">
        <v>39</v>
      </c>
      <c r="D133" s="314"/>
      <c r="E133" s="314"/>
      <c r="F133" s="314"/>
      <c r="G133" s="314"/>
      <c r="H133" s="314"/>
      <c r="I133" s="314"/>
      <c r="J133" s="314"/>
      <c r="K133" s="314"/>
      <c r="L133" s="314"/>
      <c r="M133" s="316"/>
      <c r="N133" s="240"/>
      <c r="O133" s="63"/>
      <c r="P133" s="63"/>
      <c r="Q133" s="63"/>
      <c r="R133" s="63"/>
      <c r="S133" s="313" t="s">
        <v>42</v>
      </c>
      <c r="T133" s="322"/>
      <c r="U133" s="241"/>
      <c r="V133" s="145" t="s">
        <v>41</v>
      </c>
    </row>
    <row r="134" spans="1:25" x14ac:dyDescent="0.2">
      <c r="A134" s="29"/>
      <c r="B134" s="17"/>
      <c r="C134" s="258"/>
      <c r="D134" s="11"/>
      <c r="E134" s="11"/>
      <c r="F134" s="11"/>
      <c r="G134" s="11"/>
      <c r="H134" s="11"/>
      <c r="I134" s="315" t="s">
        <v>113</v>
      </c>
      <c r="J134" s="317"/>
      <c r="K134" s="318" t="s">
        <v>86</v>
      </c>
      <c r="L134" s="319"/>
      <c r="M134" s="318" t="s">
        <v>84</v>
      </c>
      <c r="N134" s="319"/>
      <c r="O134" s="133"/>
      <c r="P134" s="133"/>
      <c r="Q134" s="133"/>
      <c r="R134" s="302"/>
      <c r="S134" s="146"/>
      <c r="T134" s="224"/>
      <c r="U134" s="146"/>
      <c r="V134" s="88"/>
    </row>
    <row r="135" spans="1:25" x14ac:dyDescent="0.2">
      <c r="A135" s="29"/>
      <c r="B135" s="17"/>
      <c r="C135" s="85"/>
      <c r="D135" s="17"/>
      <c r="E135" s="17"/>
      <c r="F135" s="17"/>
      <c r="G135" s="17"/>
      <c r="H135" s="17"/>
      <c r="I135" s="211" t="s">
        <v>31</v>
      </c>
      <c r="J135" s="212" t="s">
        <v>171</v>
      </c>
      <c r="K135" s="211" t="s">
        <v>31</v>
      </c>
      <c r="L135" s="212" t="s">
        <v>171</v>
      </c>
      <c r="M135" s="211" t="s">
        <v>31</v>
      </c>
      <c r="N135" s="212" t="s">
        <v>171</v>
      </c>
      <c r="O135" s="132"/>
      <c r="P135" s="132"/>
      <c r="Q135" s="132"/>
      <c r="R135" s="87"/>
      <c r="S135" s="211" t="s">
        <v>31</v>
      </c>
      <c r="T135" s="212" t="s">
        <v>171</v>
      </c>
      <c r="U135" s="211"/>
      <c r="V135" s="97"/>
    </row>
    <row r="136" spans="1:25" x14ac:dyDescent="0.2">
      <c r="A136" s="29"/>
      <c r="B136" s="17"/>
      <c r="C136" s="85"/>
      <c r="D136" s="17"/>
      <c r="E136" s="17"/>
      <c r="F136" s="17"/>
      <c r="G136" s="17"/>
      <c r="H136" s="19"/>
      <c r="I136" s="17"/>
      <c r="J136" s="19"/>
      <c r="K136" s="132"/>
      <c r="L136" s="132"/>
      <c r="M136" s="210"/>
      <c r="N136" s="212"/>
      <c r="O136" s="132"/>
      <c r="P136" s="132"/>
      <c r="Q136" s="132"/>
      <c r="R136" s="87"/>
      <c r="S136" s="211"/>
      <c r="T136" s="212"/>
      <c r="U136" s="211"/>
      <c r="V136" s="97"/>
    </row>
    <row r="137" spans="1:25" x14ac:dyDescent="0.2">
      <c r="A137" s="35" t="s">
        <v>100</v>
      </c>
      <c r="B137" s="36" t="s">
        <v>2</v>
      </c>
      <c r="C137" s="165"/>
      <c r="D137" s="36"/>
      <c r="E137" s="36"/>
      <c r="F137" s="36"/>
      <c r="G137" s="36"/>
      <c r="H137" s="199"/>
      <c r="I137" s="36"/>
      <c r="J137" s="199"/>
      <c r="K137" s="236">
        <f>K138-S138</f>
        <v>9.4377823131222272</v>
      </c>
      <c r="L137" s="236">
        <f>L138-T138</f>
        <v>6.9377823131222227</v>
      </c>
      <c r="M137" s="46"/>
      <c r="N137" s="108"/>
      <c r="O137" s="121"/>
      <c r="P137" s="121"/>
      <c r="Q137" s="121"/>
      <c r="R137" s="121"/>
      <c r="S137" s="46"/>
      <c r="T137" s="108"/>
      <c r="U137" s="148">
        <v>-4</v>
      </c>
      <c r="V137" s="89" t="s">
        <v>129</v>
      </c>
    </row>
    <row r="138" spans="1:25" x14ac:dyDescent="0.2">
      <c r="A138" s="37" t="s">
        <v>99</v>
      </c>
      <c r="B138" s="36" t="s">
        <v>2</v>
      </c>
      <c r="C138" s="165"/>
      <c r="D138" s="36"/>
      <c r="E138" s="36"/>
      <c r="F138" s="36"/>
      <c r="G138" s="36"/>
      <c r="H138" s="199"/>
      <c r="I138" s="36"/>
      <c r="J138" s="199"/>
      <c r="K138" s="234">
        <f>K125</f>
        <v>10.059681220350846</v>
      </c>
      <c r="L138" s="234">
        <f>L125</f>
        <v>7.5596812203508428</v>
      </c>
      <c r="M138" s="46"/>
      <c r="N138" s="108"/>
      <c r="O138" s="121"/>
      <c r="P138" s="121"/>
      <c r="Q138" s="121"/>
      <c r="R138" s="121"/>
      <c r="S138" s="114">
        <f>S67</f>
        <v>0.62189890722861974</v>
      </c>
      <c r="T138" s="223">
        <f>T67</f>
        <v>0.62189890722861974</v>
      </c>
      <c r="U138" s="126"/>
      <c r="V138" s="97"/>
    </row>
    <row r="139" spans="1:25" x14ac:dyDescent="0.2">
      <c r="A139" s="35" t="s">
        <v>101</v>
      </c>
      <c r="B139" s="36" t="s">
        <v>2</v>
      </c>
      <c r="C139" s="165"/>
      <c r="D139" s="36"/>
      <c r="E139" s="36"/>
      <c r="F139" s="36"/>
      <c r="G139" s="36"/>
      <c r="H139" s="36"/>
      <c r="I139" s="165"/>
      <c r="J139" s="199"/>
      <c r="K139" s="234">
        <f>K138+S138</f>
        <v>10.681580127579466</v>
      </c>
      <c r="L139" s="234">
        <f>L138+T138</f>
        <v>8.181580127579462</v>
      </c>
      <c r="M139" s="46"/>
      <c r="N139" s="108"/>
      <c r="O139" s="121"/>
      <c r="P139" s="121"/>
      <c r="Q139" s="121"/>
      <c r="R139" s="121"/>
      <c r="S139" s="46"/>
      <c r="T139" s="108"/>
      <c r="U139" s="121"/>
      <c r="V139" s="161"/>
    </row>
    <row r="140" spans="1:25" x14ac:dyDescent="0.2">
      <c r="A140" s="29"/>
      <c r="B140" s="17"/>
      <c r="C140" s="85"/>
      <c r="D140" s="17"/>
      <c r="E140" s="17"/>
      <c r="F140" s="17"/>
      <c r="G140" s="17"/>
      <c r="H140" s="17"/>
      <c r="I140" s="254"/>
      <c r="J140" s="83"/>
      <c r="K140" s="132"/>
      <c r="L140" s="132"/>
      <c r="M140" s="210"/>
      <c r="N140" s="212"/>
      <c r="O140" s="132"/>
      <c r="P140" s="132"/>
      <c r="Q140" s="132"/>
      <c r="R140" s="132"/>
      <c r="S140" s="210"/>
      <c r="T140" s="212"/>
      <c r="U140" s="211"/>
      <c r="V140" s="97"/>
    </row>
    <row r="141" spans="1:25" ht="15.75" x14ac:dyDescent="0.3">
      <c r="A141" s="35" t="s">
        <v>103</v>
      </c>
      <c r="B141" s="36" t="s">
        <v>71</v>
      </c>
      <c r="C141" s="165"/>
      <c r="D141" s="36"/>
      <c r="E141" s="36"/>
      <c r="F141" s="36"/>
      <c r="G141" s="36"/>
      <c r="H141" s="36"/>
      <c r="I141" s="165"/>
      <c r="J141" s="199"/>
      <c r="K141" s="236">
        <f>K142-S142</f>
        <v>-88.12705912604369</v>
      </c>
      <c r="L141" s="236">
        <f>L142-T142</f>
        <v>-90.62705912604369</v>
      </c>
      <c r="M141" s="46"/>
      <c r="N141" s="108"/>
      <c r="O141" s="121"/>
      <c r="P141" s="121"/>
      <c r="Q141" s="121"/>
      <c r="R141" s="121"/>
      <c r="S141" s="115"/>
      <c r="T141" s="225"/>
      <c r="U141" s="162">
        <f>IF($K12=0,-106.5,-93.9)+10*LOG10($C5/120)+IF($K12=0,$C21,$C22)</f>
        <v>-105.5</v>
      </c>
      <c r="V141" s="117" t="s">
        <v>194</v>
      </c>
    </row>
    <row r="142" spans="1:25" ht="15.75" x14ac:dyDescent="0.3">
      <c r="A142" s="37" t="s">
        <v>102</v>
      </c>
      <c r="B142" s="36" t="s">
        <v>71</v>
      </c>
      <c r="C142" s="165"/>
      <c r="D142" s="36"/>
      <c r="E142" s="36"/>
      <c r="F142" s="36"/>
      <c r="G142" s="36"/>
      <c r="H142" s="36"/>
      <c r="I142" s="165"/>
      <c r="J142" s="199"/>
      <c r="K142" s="234">
        <f>K126</f>
        <v>-82.469100130080577</v>
      </c>
      <c r="L142" s="234">
        <f>L126</f>
        <v>-84.969100130080577</v>
      </c>
      <c r="M142" s="46"/>
      <c r="N142" s="108"/>
      <c r="O142" s="121"/>
      <c r="P142" s="121"/>
      <c r="Q142" s="121"/>
      <c r="R142" s="121"/>
      <c r="S142" s="114">
        <f>S71</f>
        <v>5.6579589959631207</v>
      </c>
      <c r="T142" s="223">
        <f>T71</f>
        <v>5.6579589959631207</v>
      </c>
      <c r="U142" s="126"/>
      <c r="V142" s="97"/>
    </row>
    <row r="143" spans="1:25" ht="15.75" x14ac:dyDescent="0.3">
      <c r="A143" s="35" t="s">
        <v>104</v>
      </c>
      <c r="B143" s="36" t="s">
        <v>71</v>
      </c>
      <c r="C143" s="165"/>
      <c r="D143" s="36"/>
      <c r="E143" s="36"/>
      <c r="F143" s="36"/>
      <c r="G143" s="36"/>
      <c r="H143" s="36"/>
      <c r="I143" s="165"/>
      <c r="J143" s="199"/>
      <c r="K143" s="234">
        <f>K142+S142</f>
        <v>-76.811141134117463</v>
      </c>
      <c r="L143" s="234">
        <f>L142+T142</f>
        <v>-79.311141134117463</v>
      </c>
      <c r="M143" s="46"/>
      <c r="N143" s="108"/>
      <c r="O143" s="121"/>
      <c r="P143" s="121"/>
      <c r="Q143" s="121"/>
      <c r="R143" s="121"/>
      <c r="S143" s="115"/>
      <c r="T143" s="225"/>
      <c r="U143" s="121"/>
      <c r="V143" s="161"/>
    </row>
    <row r="144" spans="1:25" x14ac:dyDescent="0.2">
      <c r="A144" s="29"/>
      <c r="B144" s="17"/>
      <c r="C144" s="85"/>
      <c r="D144" s="17"/>
      <c r="E144" s="17"/>
      <c r="F144" s="17"/>
      <c r="G144" s="17"/>
      <c r="H144" s="17"/>
      <c r="I144" s="254"/>
      <c r="J144" s="83"/>
      <c r="K144" s="25"/>
      <c r="L144" s="25"/>
      <c r="M144" s="70"/>
      <c r="N144" s="98"/>
      <c r="O144" s="25"/>
      <c r="P144" s="25"/>
      <c r="Q144" s="25"/>
      <c r="R144" s="25"/>
      <c r="S144" s="15"/>
      <c r="T144" s="103"/>
      <c r="U144" s="16"/>
      <c r="V144" s="49"/>
    </row>
    <row r="145" spans="1:22" x14ac:dyDescent="0.2">
      <c r="A145" s="35" t="s">
        <v>105</v>
      </c>
      <c r="B145" s="36" t="s">
        <v>2</v>
      </c>
      <c r="C145" s="165"/>
      <c r="D145" s="36"/>
      <c r="E145" s="36"/>
      <c r="F145" s="36"/>
      <c r="G145" s="36"/>
      <c r="H145" s="36"/>
      <c r="I145" s="165"/>
      <c r="J145" s="199"/>
      <c r="K145" s="122"/>
      <c r="L145" s="256"/>
      <c r="M145" s="236">
        <f>M146-S146</f>
        <v>-3.9622176868777785</v>
      </c>
      <c r="N145" s="237">
        <f>N146-T146</f>
        <v>7.4377823131222369</v>
      </c>
      <c r="O145" s="121"/>
      <c r="P145" s="121"/>
      <c r="Q145" s="121"/>
      <c r="R145" s="121"/>
      <c r="S145" s="115"/>
      <c r="T145" s="225"/>
      <c r="U145" s="148">
        <v>-4</v>
      </c>
      <c r="V145" s="89" t="s">
        <v>129</v>
      </c>
    </row>
    <row r="146" spans="1:22" x14ac:dyDescent="0.2">
      <c r="A146" s="37" t="s">
        <v>106</v>
      </c>
      <c r="B146" s="36" t="s">
        <v>2</v>
      </c>
      <c r="C146" s="165"/>
      <c r="D146" s="36"/>
      <c r="E146" s="36"/>
      <c r="F146" s="36"/>
      <c r="G146" s="36"/>
      <c r="H146" s="36"/>
      <c r="I146" s="165"/>
      <c r="J146" s="199"/>
      <c r="K146" s="122"/>
      <c r="L146" s="256"/>
      <c r="M146" s="234">
        <f>M125</f>
        <v>-3.3403187796491589</v>
      </c>
      <c r="N146" s="235">
        <f>N125</f>
        <v>8.059681220350857</v>
      </c>
      <c r="O146" s="121"/>
      <c r="P146" s="121"/>
      <c r="Q146" s="121"/>
      <c r="R146" s="121"/>
      <c r="S146" s="114">
        <f>S75</f>
        <v>0.62189890722861974</v>
      </c>
      <c r="T146" s="223">
        <f>T75</f>
        <v>0.62189890722861974</v>
      </c>
      <c r="U146" s="126"/>
      <c r="V146" s="49"/>
    </row>
    <row r="147" spans="1:22" x14ac:dyDescent="0.2">
      <c r="A147" s="35" t="s">
        <v>107</v>
      </c>
      <c r="B147" s="36" t="s">
        <v>2</v>
      </c>
      <c r="C147" s="165"/>
      <c r="D147" s="36"/>
      <c r="E147" s="36"/>
      <c r="F147" s="36"/>
      <c r="G147" s="36"/>
      <c r="H147" s="36"/>
      <c r="I147" s="165"/>
      <c r="J147" s="199"/>
      <c r="K147" s="122"/>
      <c r="L147" s="256"/>
      <c r="M147" s="234">
        <f>M146+S146</f>
        <v>-2.7184198724205393</v>
      </c>
      <c r="N147" s="235">
        <f>N146+T146</f>
        <v>8.6815801275794762</v>
      </c>
      <c r="O147" s="121"/>
      <c r="P147" s="121"/>
      <c r="Q147" s="121"/>
      <c r="R147" s="121"/>
      <c r="S147" s="115"/>
      <c r="T147" s="225"/>
      <c r="U147" s="127"/>
      <c r="V147" s="49"/>
    </row>
    <row r="148" spans="1:22" s="45" customFormat="1" x14ac:dyDescent="0.2">
      <c r="A148" s="64"/>
      <c r="B148" s="25"/>
      <c r="C148" s="70"/>
      <c r="D148" s="25"/>
      <c r="E148" s="25"/>
      <c r="F148" s="25"/>
      <c r="G148" s="25"/>
      <c r="H148" s="25"/>
      <c r="I148" s="70"/>
      <c r="J148" s="98"/>
      <c r="K148" s="23"/>
      <c r="L148" s="90"/>
      <c r="M148" s="23"/>
      <c r="N148" s="90"/>
      <c r="O148" s="23"/>
      <c r="P148" s="23"/>
      <c r="Q148" s="23"/>
      <c r="R148" s="23"/>
      <c r="S148" s="43"/>
      <c r="T148" s="90"/>
      <c r="U148" s="23"/>
      <c r="V148" s="21"/>
    </row>
    <row r="149" spans="1:22" s="45" customFormat="1" ht="15.75" x14ac:dyDescent="0.3">
      <c r="A149" s="35" t="s">
        <v>108</v>
      </c>
      <c r="B149" s="36" t="s">
        <v>71</v>
      </c>
      <c r="C149" s="165"/>
      <c r="D149" s="36"/>
      <c r="E149" s="36"/>
      <c r="F149" s="36"/>
      <c r="G149" s="36"/>
      <c r="H149" s="36"/>
      <c r="I149" s="165"/>
      <c r="J149" s="199"/>
      <c r="K149" s="121"/>
      <c r="L149" s="108"/>
      <c r="M149" s="236">
        <f>M150-S150</f>
        <v>-101.5270591260437</v>
      </c>
      <c r="N149" s="237">
        <f>N150-T150</f>
        <v>-90.12705912604369</v>
      </c>
      <c r="O149" s="121"/>
      <c r="P149" s="121"/>
      <c r="Q149" s="121"/>
      <c r="R149" s="121"/>
      <c r="S149" s="46"/>
      <c r="T149" s="108"/>
      <c r="U149" s="162">
        <f>IF($K12=0,-106.5,-93.9)+10*LOG10($C5/120)+IF($K12=0,$C21,$C22)</f>
        <v>-105.5</v>
      </c>
      <c r="V149" s="117" t="s">
        <v>194</v>
      </c>
    </row>
    <row r="150" spans="1:22" s="45" customFormat="1" ht="15.75" x14ac:dyDescent="0.3">
      <c r="A150" s="37" t="s">
        <v>109</v>
      </c>
      <c r="B150" s="36" t="s">
        <v>71</v>
      </c>
      <c r="C150" s="165"/>
      <c r="D150" s="36"/>
      <c r="E150" s="36"/>
      <c r="F150" s="36"/>
      <c r="G150" s="36"/>
      <c r="H150" s="36"/>
      <c r="I150" s="165"/>
      <c r="J150" s="199"/>
      <c r="K150" s="121"/>
      <c r="L150" s="108"/>
      <c r="M150" s="234">
        <f>M126</f>
        <v>-95.869100130080582</v>
      </c>
      <c r="N150" s="235">
        <f>N126</f>
        <v>-84.469100130080562</v>
      </c>
      <c r="O150" s="121"/>
      <c r="P150" s="121"/>
      <c r="Q150" s="121"/>
      <c r="R150" s="121"/>
      <c r="S150" s="114">
        <f>S79</f>
        <v>5.6579589959631207</v>
      </c>
      <c r="T150" s="223">
        <f>T79</f>
        <v>5.6579589959631207</v>
      </c>
      <c r="U150" s="126"/>
      <c r="V150" s="21"/>
    </row>
    <row r="151" spans="1:22" s="45" customFormat="1" ht="15.75" x14ac:dyDescent="0.3">
      <c r="A151" s="35" t="s">
        <v>110</v>
      </c>
      <c r="B151" s="36" t="s">
        <v>71</v>
      </c>
      <c r="C151" s="165"/>
      <c r="D151" s="36"/>
      <c r="E151" s="36"/>
      <c r="F151" s="36"/>
      <c r="G151" s="36"/>
      <c r="H151" s="36"/>
      <c r="I151" s="165"/>
      <c r="J151" s="199"/>
      <c r="K151" s="121"/>
      <c r="L151" s="108"/>
      <c r="M151" s="234">
        <f>M150+S150</f>
        <v>-90.211141134117469</v>
      </c>
      <c r="N151" s="235">
        <f>N150+T150</f>
        <v>-78.811141134117435</v>
      </c>
      <c r="O151" s="121"/>
      <c r="P151" s="121"/>
      <c r="Q151" s="121"/>
      <c r="R151" s="121"/>
      <c r="S151" s="46"/>
      <c r="T151" s="108"/>
      <c r="U151" s="121"/>
      <c r="V151" s="49"/>
    </row>
    <row r="152" spans="1:22" s="45" customFormat="1" ht="12.95" customHeight="1" x14ac:dyDescent="0.2">
      <c r="A152" s="64"/>
      <c r="B152" s="25"/>
      <c r="C152" s="70"/>
      <c r="D152" s="25"/>
      <c r="E152" s="25"/>
      <c r="F152" s="25"/>
      <c r="G152" s="25"/>
      <c r="H152" s="25"/>
      <c r="I152" s="70"/>
      <c r="J152" s="98"/>
      <c r="K152" s="123"/>
      <c r="L152" s="109"/>
      <c r="M152" s="123"/>
      <c r="N152" s="109"/>
      <c r="O152" s="23"/>
      <c r="P152" s="23"/>
      <c r="Q152" s="23"/>
      <c r="R152" s="23"/>
      <c r="S152" s="116"/>
      <c r="T152" s="226"/>
      <c r="U152" s="128"/>
      <c r="V152" s="49"/>
    </row>
    <row r="153" spans="1:22" s="45" customFormat="1" x14ac:dyDescent="0.2">
      <c r="A153" s="35" t="s">
        <v>145</v>
      </c>
      <c r="B153" s="78" t="s">
        <v>59</v>
      </c>
      <c r="C153" s="188"/>
      <c r="D153" s="78"/>
      <c r="E153" s="78"/>
      <c r="F153" s="78"/>
      <c r="G153" s="78"/>
      <c r="H153" s="78"/>
      <c r="I153" s="165"/>
      <c r="J153" s="199"/>
      <c r="K153" s="236">
        <f>K154-S154</f>
        <v>25.872940873956303</v>
      </c>
      <c r="L153" s="235">
        <f>L154-T154</f>
        <v>39.372940873956303</v>
      </c>
      <c r="M153" s="121"/>
      <c r="N153" s="108"/>
      <c r="O153" s="121"/>
      <c r="P153" s="121"/>
      <c r="Q153" s="121"/>
      <c r="R153" s="121"/>
      <c r="S153" s="115"/>
      <c r="T153" s="225"/>
      <c r="U153" s="148">
        <f>H121+7.5</f>
        <v>25.5</v>
      </c>
      <c r="V153" s="89" t="s">
        <v>161</v>
      </c>
    </row>
    <row r="154" spans="1:22" s="45" customFormat="1" x14ac:dyDescent="0.2">
      <c r="A154" s="37" t="s">
        <v>144</v>
      </c>
      <c r="B154" s="78" t="s">
        <v>59</v>
      </c>
      <c r="C154" s="188"/>
      <c r="D154" s="78"/>
      <c r="E154" s="78"/>
      <c r="F154" s="78"/>
      <c r="G154" s="78"/>
      <c r="H154" s="78"/>
      <c r="I154" s="165"/>
      <c r="J154" s="199"/>
      <c r="K154" s="234">
        <f>K130</f>
        <v>46.530899869919423</v>
      </c>
      <c r="L154" s="235">
        <f>L130</f>
        <v>60.030899869919423</v>
      </c>
      <c r="M154" s="121"/>
      <c r="N154" s="108"/>
      <c r="O154" s="121"/>
      <c r="P154" s="121"/>
      <c r="Q154" s="121"/>
      <c r="R154" s="121"/>
      <c r="S154" s="114">
        <f>S83</f>
        <v>20.657958995963121</v>
      </c>
      <c r="T154" s="223">
        <f>T83</f>
        <v>20.657958995963121</v>
      </c>
      <c r="U154" s="126"/>
      <c r="V154" s="49"/>
    </row>
    <row r="155" spans="1:22" s="45" customFormat="1" x14ac:dyDescent="0.2">
      <c r="A155" s="35" t="s">
        <v>146</v>
      </c>
      <c r="B155" s="78" t="s">
        <v>59</v>
      </c>
      <c r="C155" s="188"/>
      <c r="D155" s="78"/>
      <c r="E155" s="78"/>
      <c r="F155" s="78"/>
      <c r="G155" s="78"/>
      <c r="H155" s="78"/>
      <c r="I155" s="165"/>
      <c r="J155" s="199"/>
      <c r="K155" s="234">
        <f>K154+S154</f>
        <v>67.188858865882537</v>
      </c>
      <c r="L155" s="235">
        <f>L154+T154</f>
        <v>80.688858865882537</v>
      </c>
      <c r="M155" s="121"/>
      <c r="N155" s="108"/>
      <c r="O155" s="121"/>
      <c r="P155" s="121"/>
      <c r="Q155" s="121"/>
      <c r="R155" s="121"/>
      <c r="S155" s="115"/>
      <c r="T155" s="225"/>
      <c r="U155" s="121"/>
      <c r="V155" s="49"/>
    </row>
    <row r="156" spans="1:22" s="45" customFormat="1" ht="12.95" customHeight="1" x14ac:dyDescent="0.2">
      <c r="A156" s="64"/>
      <c r="B156" s="25"/>
      <c r="C156" s="70"/>
      <c r="D156" s="25"/>
      <c r="E156" s="25"/>
      <c r="F156" s="25"/>
      <c r="G156" s="25"/>
      <c r="H156" s="25"/>
      <c r="I156" s="70"/>
      <c r="J156" s="98"/>
      <c r="K156" s="123"/>
      <c r="L156" s="109"/>
      <c r="M156" s="123"/>
      <c r="N156" s="109"/>
      <c r="O156" s="23"/>
      <c r="P156" s="23"/>
      <c r="Q156" s="23"/>
      <c r="R156" s="23"/>
      <c r="S156" s="116"/>
      <c r="T156" s="226"/>
      <c r="U156" s="128"/>
      <c r="V156" s="49"/>
    </row>
    <row r="157" spans="1:22" s="45" customFormat="1" x14ac:dyDescent="0.2">
      <c r="A157" s="35" t="s">
        <v>148</v>
      </c>
      <c r="B157" s="78" t="s">
        <v>59</v>
      </c>
      <c r="C157" s="188"/>
      <c r="D157" s="78"/>
      <c r="E157" s="78"/>
      <c r="F157" s="78"/>
      <c r="G157" s="78"/>
      <c r="H157" s="78"/>
      <c r="I157" s="165"/>
      <c r="J157" s="199"/>
      <c r="K157" s="121"/>
      <c r="L157" s="108"/>
      <c r="M157" s="234">
        <f>M158-S158</f>
        <v>12.472940873956297</v>
      </c>
      <c r="N157" s="237">
        <f>N158-T158</f>
        <v>39.872940873956317</v>
      </c>
      <c r="O157" s="121"/>
      <c r="P157" s="121"/>
      <c r="Q157" s="121"/>
      <c r="R157" s="121"/>
      <c r="S157" s="115"/>
      <c r="T157" s="225"/>
      <c r="U157" s="148">
        <f>F121+7.5</f>
        <v>39.5</v>
      </c>
      <c r="V157" s="89" t="s">
        <v>157</v>
      </c>
    </row>
    <row r="158" spans="1:22" s="45" customFormat="1" x14ac:dyDescent="0.2">
      <c r="A158" s="37" t="s">
        <v>147</v>
      </c>
      <c r="B158" s="78" t="s">
        <v>59</v>
      </c>
      <c r="C158" s="188"/>
      <c r="D158" s="78"/>
      <c r="E158" s="78"/>
      <c r="F158" s="78"/>
      <c r="G158" s="78"/>
      <c r="H158" s="78"/>
      <c r="I158" s="165"/>
      <c r="J158" s="199"/>
      <c r="K158" s="121"/>
      <c r="L158" s="108"/>
      <c r="M158" s="234">
        <f>M130</f>
        <v>33.130899869919418</v>
      </c>
      <c r="N158" s="235">
        <f>N130</f>
        <v>60.530899869919438</v>
      </c>
      <c r="O158" s="121"/>
      <c r="P158" s="121"/>
      <c r="Q158" s="121"/>
      <c r="R158" s="121"/>
      <c r="S158" s="114">
        <f>S87</f>
        <v>20.657958995963121</v>
      </c>
      <c r="T158" s="223">
        <f>T87</f>
        <v>20.657958995963121</v>
      </c>
      <c r="U158" s="126"/>
      <c r="V158" s="49"/>
    </row>
    <row r="159" spans="1:22" s="45" customFormat="1" x14ac:dyDescent="0.2">
      <c r="A159" s="35" t="s">
        <v>149</v>
      </c>
      <c r="B159" s="78" t="s">
        <v>59</v>
      </c>
      <c r="C159" s="188"/>
      <c r="D159" s="78"/>
      <c r="E159" s="78"/>
      <c r="F159" s="78"/>
      <c r="G159" s="78"/>
      <c r="H159" s="200"/>
      <c r="I159" s="36"/>
      <c r="J159" s="199"/>
      <c r="K159" s="121"/>
      <c r="L159" s="108"/>
      <c r="M159" s="236">
        <f>M158+S158</f>
        <v>53.788858865882538</v>
      </c>
      <c r="N159" s="235">
        <f>N158+T158</f>
        <v>81.188858865882565</v>
      </c>
      <c r="O159" s="121"/>
      <c r="P159" s="121"/>
      <c r="Q159" s="121"/>
      <c r="R159" s="121"/>
      <c r="S159" s="115"/>
      <c r="T159" s="225"/>
      <c r="U159" s="148">
        <f>G121-7.5</f>
        <v>54.5</v>
      </c>
      <c r="V159" s="89" t="s">
        <v>156</v>
      </c>
    </row>
    <row r="160" spans="1:22" s="45" customFormat="1" ht="12.95" customHeight="1" x14ac:dyDescent="0.2">
      <c r="A160" s="64"/>
      <c r="B160" s="25"/>
      <c r="C160" s="70"/>
      <c r="D160" s="25"/>
      <c r="E160" s="25"/>
      <c r="F160" s="25"/>
      <c r="G160" s="25"/>
      <c r="H160" s="25"/>
      <c r="I160" s="70"/>
      <c r="J160" s="98"/>
      <c r="K160" s="123"/>
      <c r="L160" s="109"/>
      <c r="M160" s="123"/>
      <c r="N160" s="109"/>
      <c r="O160" s="23"/>
      <c r="P160" s="23"/>
      <c r="Q160" s="23"/>
      <c r="R160" s="90"/>
      <c r="S160" s="128"/>
      <c r="T160" s="226"/>
      <c r="U160" s="128"/>
      <c r="V160" s="49"/>
    </row>
    <row r="161" spans="1:22" s="45" customFormat="1" x14ac:dyDescent="0.2">
      <c r="A161" s="35" t="s">
        <v>183</v>
      </c>
      <c r="B161" s="78" t="s">
        <v>59</v>
      </c>
      <c r="C161" s="188"/>
      <c r="D161" s="78"/>
      <c r="E161" s="78"/>
      <c r="F161" s="78"/>
      <c r="G161" s="78"/>
      <c r="H161" s="78"/>
      <c r="I161" s="165"/>
      <c r="J161" s="199"/>
      <c r="K161" s="306">
        <f>K162-S162</f>
        <v>-0.42426406871192851</v>
      </c>
      <c r="L161" s="108">
        <f>L162-T162</f>
        <v>2.0757359312880714</v>
      </c>
      <c r="M161" s="121"/>
      <c r="N161" s="108"/>
      <c r="O161" s="121"/>
      <c r="P161" s="121"/>
      <c r="Q161" s="121"/>
      <c r="R161" s="108"/>
      <c r="S161" s="127"/>
      <c r="T161" s="225"/>
      <c r="U161" s="127"/>
      <c r="V161" s="49"/>
    </row>
    <row r="162" spans="1:22" s="45" customFormat="1" ht="14.25" x14ac:dyDescent="0.3">
      <c r="A162" s="37" t="s">
        <v>184</v>
      </c>
      <c r="B162" s="78" t="s">
        <v>59</v>
      </c>
      <c r="C162" s="188"/>
      <c r="D162" s="78"/>
      <c r="E162" s="78"/>
      <c r="F162" s="78"/>
      <c r="G162" s="78"/>
      <c r="H162" s="78"/>
      <c r="I162" s="165"/>
      <c r="J162" s="199"/>
      <c r="K162" s="306">
        <f>K131</f>
        <v>0</v>
      </c>
      <c r="L162" s="108">
        <f>L131</f>
        <v>2.5</v>
      </c>
      <c r="M162" s="121"/>
      <c r="N162" s="108"/>
      <c r="O162" s="121"/>
      <c r="P162" s="121"/>
      <c r="Q162" s="121"/>
      <c r="R162" s="108"/>
      <c r="S162" s="297">
        <f>S91</f>
        <v>0.42426406871192851</v>
      </c>
      <c r="T162" s="223">
        <f>T91</f>
        <v>0.42426406871192851</v>
      </c>
      <c r="U162" s="126"/>
      <c r="V162" s="49"/>
    </row>
    <row r="163" spans="1:22" s="45" customFormat="1" x14ac:dyDescent="0.2">
      <c r="A163" s="35" t="s">
        <v>185</v>
      </c>
      <c r="B163" s="78" t="s">
        <v>59</v>
      </c>
      <c r="C163" s="188"/>
      <c r="D163" s="78"/>
      <c r="E163" s="78"/>
      <c r="F163" s="78"/>
      <c r="G163" s="78"/>
      <c r="H163" s="200"/>
      <c r="I163" s="36"/>
      <c r="J163" s="199"/>
      <c r="K163" s="307">
        <f>K162+S162</f>
        <v>0.42426406871192851</v>
      </c>
      <c r="L163" s="237">
        <f>L162+T162</f>
        <v>2.9242640687119286</v>
      </c>
      <c r="M163" s="121"/>
      <c r="N163" s="108"/>
      <c r="O163" s="121"/>
      <c r="P163" s="121"/>
      <c r="Q163" s="121"/>
      <c r="R163" s="108"/>
      <c r="S163" s="127"/>
      <c r="T163" s="225"/>
      <c r="U163" s="148">
        <f>E121</f>
        <v>12</v>
      </c>
      <c r="V163" s="89" t="s">
        <v>189</v>
      </c>
    </row>
    <row r="164" spans="1:22" s="45" customFormat="1" ht="12.95" customHeight="1" x14ac:dyDescent="0.2">
      <c r="A164" s="64"/>
      <c r="B164" s="25"/>
      <c r="C164" s="70"/>
      <c r="D164" s="25"/>
      <c r="E164" s="25"/>
      <c r="F164" s="25"/>
      <c r="G164" s="25"/>
      <c r="H164" s="25"/>
      <c r="I164" s="70"/>
      <c r="J164" s="98"/>
      <c r="K164" s="123"/>
      <c r="L164" s="109"/>
      <c r="M164" s="303"/>
      <c r="N164" s="109"/>
      <c r="O164" s="23"/>
      <c r="P164" s="23"/>
      <c r="Q164" s="23"/>
      <c r="R164" s="90"/>
      <c r="S164" s="128"/>
      <c r="T164" s="226"/>
      <c r="U164" s="128"/>
      <c r="V164" s="49"/>
    </row>
    <row r="165" spans="1:22" s="45" customFormat="1" x14ac:dyDescent="0.2">
      <c r="A165" s="35" t="s">
        <v>186</v>
      </c>
      <c r="B165" s="78" t="s">
        <v>59</v>
      </c>
      <c r="C165" s="188"/>
      <c r="D165" s="78"/>
      <c r="E165" s="78"/>
      <c r="F165" s="78"/>
      <c r="G165" s="78"/>
      <c r="H165" s="78"/>
      <c r="I165" s="165"/>
      <c r="J165" s="199"/>
      <c r="K165" s="121"/>
      <c r="L165" s="108"/>
      <c r="M165" s="46">
        <f>M166-S166</f>
        <v>10.975735931288092</v>
      </c>
      <c r="N165" s="298">
        <f>N166-T166</f>
        <v>-0.42426406871192851</v>
      </c>
      <c r="O165" s="121"/>
      <c r="P165" s="121"/>
      <c r="Q165" s="121"/>
      <c r="R165" s="108"/>
      <c r="S165" s="127"/>
      <c r="T165" s="225"/>
      <c r="U165" s="127"/>
      <c r="V165" s="49"/>
    </row>
    <row r="166" spans="1:22" s="45" customFormat="1" ht="14.25" x14ac:dyDescent="0.3">
      <c r="A166" s="37" t="s">
        <v>187</v>
      </c>
      <c r="B166" s="78" t="s">
        <v>59</v>
      </c>
      <c r="C166" s="188"/>
      <c r="D166" s="78"/>
      <c r="E166" s="78"/>
      <c r="F166" s="78"/>
      <c r="G166" s="78"/>
      <c r="H166" s="78"/>
      <c r="I166" s="165"/>
      <c r="J166" s="199"/>
      <c r="K166" s="121"/>
      <c r="L166" s="108"/>
      <c r="M166" s="46">
        <f>M131</f>
        <v>11.40000000000002</v>
      </c>
      <c r="N166" s="298">
        <f>N131</f>
        <v>0</v>
      </c>
      <c r="O166" s="121"/>
      <c r="P166" s="121"/>
      <c r="Q166" s="121"/>
      <c r="R166" s="108"/>
      <c r="S166" s="126">
        <f>S95</f>
        <v>0.42426406871192851</v>
      </c>
      <c r="T166" s="300">
        <f>T91</f>
        <v>0.42426406871192851</v>
      </c>
      <c r="U166" s="126"/>
      <c r="V166" s="49"/>
    </row>
    <row r="167" spans="1:22" s="45" customFormat="1" x14ac:dyDescent="0.2">
      <c r="A167" s="35" t="s">
        <v>188</v>
      </c>
      <c r="B167" s="78" t="s">
        <v>59</v>
      </c>
      <c r="C167" s="188"/>
      <c r="D167" s="78"/>
      <c r="E167" s="78"/>
      <c r="F167" s="78"/>
      <c r="G167" s="78"/>
      <c r="H167" s="200"/>
      <c r="I167" s="36"/>
      <c r="J167" s="199"/>
      <c r="K167" s="121"/>
      <c r="L167" s="108"/>
      <c r="M167" s="301">
        <f>M166+S166</f>
        <v>11.824264068711948</v>
      </c>
      <c r="N167" s="299">
        <f>N166+T166</f>
        <v>0.42426406871192851</v>
      </c>
      <c r="O167" s="121"/>
      <c r="P167" s="121"/>
      <c r="Q167" s="121"/>
      <c r="R167" s="108"/>
      <c r="S167" s="127"/>
      <c r="T167" s="225"/>
      <c r="U167" s="148">
        <f>E121</f>
        <v>12</v>
      </c>
      <c r="V167" s="89" t="s">
        <v>189</v>
      </c>
    </row>
    <row r="168" spans="1:22" s="45" customFormat="1" x14ac:dyDescent="0.2">
      <c r="A168" s="64"/>
      <c r="B168" s="25"/>
      <c r="C168" s="70"/>
      <c r="D168" s="25"/>
      <c r="E168" s="25"/>
      <c r="F168" s="25"/>
      <c r="G168" s="25"/>
      <c r="H168" s="98"/>
      <c r="I168" s="25"/>
      <c r="J168" s="98"/>
      <c r="K168" s="23"/>
      <c r="L168" s="90"/>
      <c r="M168" s="23"/>
      <c r="N168" s="90"/>
      <c r="O168" s="23"/>
      <c r="P168" s="23"/>
      <c r="Q168" s="23"/>
      <c r="R168" s="23"/>
      <c r="S168" s="116"/>
      <c r="T168" s="226"/>
      <c r="U168" s="128"/>
      <c r="V168" s="54"/>
    </row>
    <row r="169" spans="1:22" ht="13.5" thickBot="1" x14ac:dyDescent="0.25">
      <c r="A169" s="47" t="s">
        <v>11</v>
      </c>
      <c r="B169" s="48"/>
      <c r="C169" s="93"/>
      <c r="D169" s="124"/>
      <c r="E169" s="124"/>
      <c r="F169" s="124"/>
      <c r="G169" s="124"/>
      <c r="H169" s="110"/>
      <c r="I169" s="124"/>
      <c r="J169" s="110"/>
      <c r="K169" s="124"/>
      <c r="L169" s="124"/>
      <c r="M169" s="93"/>
      <c r="N169" s="110"/>
      <c r="O169" s="134"/>
      <c r="P169" s="134"/>
      <c r="Q169" s="134"/>
      <c r="R169" s="134"/>
      <c r="S169" s="111"/>
      <c r="T169" s="227"/>
      <c r="U169" s="129"/>
      <c r="V169" s="58" t="s">
        <v>12</v>
      </c>
    </row>
  </sheetData>
  <mergeCells count="33">
    <mergeCell ref="I134:J134"/>
    <mergeCell ref="K134:L134"/>
    <mergeCell ref="M134:N134"/>
    <mergeCell ref="C109:H109"/>
    <mergeCell ref="I109:J109"/>
    <mergeCell ref="K109:L109"/>
    <mergeCell ref="M109:N109"/>
    <mergeCell ref="C133:M133"/>
    <mergeCell ref="S133:T133"/>
    <mergeCell ref="S62:T62"/>
    <mergeCell ref="I63:J63"/>
    <mergeCell ref="K63:L63"/>
    <mergeCell ref="M63:N63"/>
    <mergeCell ref="O63:R63"/>
    <mergeCell ref="C108:M108"/>
    <mergeCell ref="C62:N62"/>
    <mergeCell ref="I52:J52"/>
    <mergeCell ref="K52:L52"/>
    <mergeCell ref="M52:N52"/>
    <mergeCell ref="O52:R52"/>
    <mergeCell ref="C51:N51"/>
    <mergeCell ref="C35:M35"/>
    <mergeCell ref="I36:J36"/>
    <mergeCell ref="K36:L36"/>
    <mergeCell ref="M36:N36"/>
    <mergeCell ref="O51:R51"/>
    <mergeCell ref="K12:N12"/>
    <mergeCell ref="K13:N13"/>
    <mergeCell ref="C2:M2"/>
    <mergeCell ref="C3:H3"/>
    <mergeCell ref="I3:J3"/>
    <mergeCell ref="K3:L3"/>
    <mergeCell ref="M3:N3"/>
  </mergeCells>
  <phoneticPr fontId="13" type="noConversion"/>
  <conditionalFormatting sqref="V169">
    <cfRule type="cellIs" dxfId="25" priority="17" stopIfTrue="1" operator="equal">
      <formula>"Yes"</formula>
    </cfRule>
    <cfRule type="cellIs" dxfId="24" priority="18" stopIfTrue="1" operator="notEqual">
      <formula>"Yes"</formula>
    </cfRule>
  </conditionalFormatting>
  <conditionalFormatting sqref="U137">
    <cfRule type="cellIs" dxfId="23" priority="19" stopIfTrue="1" operator="lessThan">
      <formula>#REF!</formula>
    </cfRule>
  </conditionalFormatting>
  <conditionalFormatting sqref="U145">
    <cfRule type="cellIs" dxfId="22" priority="16" stopIfTrue="1" operator="lessThan">
      <formula>#REF!</formula>
    </cfRule>
  </conditionalFormatting>
  <conditionalFormatting sqref="K153">
    <cfRule type="cellIs" dxfId="21" priority="15" operator="lessThan">
      <formula>$U$153</formula>
    </cfRule>
  </conditionalFormatting>
  <conditionalFormatting sqref="M159">
    <cfRule type="cellIs" dxfId="20" priority="14" operator="greaterThan">
      <formula>$U$159</formula>
    </cfRule>
  </conditionalFormatting>
  <conditionalFormatting sqref="N157">
    <cfRule type="cellIs" dxfId="19" priority="13" operator="lessThan">
      <formula>$U$157</formula>
    </cfRule>
  </conditionalFormatting>
  <conditionalFormatting sqref="M145:N145">
    <cfRule type="cellIs" dxfId="18" priority="10" operator="lessThan">
      <formula>$U$145</formula>
    </cfRule>
  </conditionalFormatting>
  <conditionalFormatting sqref="M149:N149">
    <cfRule type="cellIs" dxfId="17" priority="9" operator="lessThan">
      <formula>$U$149</formula>
    </cfRule>
  </conditionalFormatting>
  <conditionalFormatting sqref="K137:L137">
    <cfRule type="cellIs" dxfId="16" priority="20" operator="lessThan">
      <formula>$U$137</formula>
    </cfRule>
  </conditionalFormatting>
  <conditionalFormatting sqref="K141:L141">
    <cfRule type="cellIs" dxfId="15" priority="22" operator="lessThan">
      <formula>$U$141</formula>
    </cfRule>
  </conditionalFormatting>
  <conditionalFormatting sqref="L163">
    <cfRule type="cellIs" dxfId="14" priority="2" operator="greaterThan">
      <formula>$U$163</formula>
    </cfRule>
  </conditionalFormatting>
  <conditionalFormatting sqref="M167">
    <cfRule type="cellIs" dxfId="13" priority="1" operator="greaterThan">
      <formula>$U$167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003F5-461E-4012-AF6C-909813C8E69F}">
  <dimension ref="A1:Y169"/>
  <sheetViews>
    <sheetView topLeftCell="A112" zoomScaleNormal="100" workbookViewId="0">
      <selection activeCell="P118" sqref="P118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0" width="9.5703125" style="7" customWidth="1"/>
    <col min="11" max="21" width="8.5703125" style="7" customWidth="1"/>
    <col min="22" max="22" width="83" style="7" customWidth="1"/>
    <col min="23" max="16384" width="10.7109375" style="7"/>
  </cols>
  <sheetData>
    <row r="1" spans="1:22" ht="13.5" thickBot="1" x14ac:dyDescent="0.25">
      <c r="S1" s="8"/>
      <c r="T1" s="8"/>
      <c r="U1" s="8"/>
      <c r="V1" s="8"/>
    </row>
    <row r="2" spans="1:22" ht="13.5" thickBot="1" x14ac:dyDescent="0.25">
      <c r="A2" s="9" t="s">
        <v>9</v>
      </c>
      <c r="B2" s="10"/>
      <c r="C2" s="313" t="s">
        <v>39</v>
      </c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282"/>
      <c r="O2" s="160"/>
      <c r="P2" s="160"/>
      <c r="Q2" s="160"/>
      <c r="R2" s="160"/>
      <c r="S2" s="160"/>
      <c r="T2" s="160"/>
      <c r="U2" s="160"/>
      <c r="V2" s="13" t="s">
        <v>0</v>
      </c>
    </row>
    <row r="3" spans="1:22" x14ac:dyDescent="0.2">
      <c r="A3" s="29"/>
      <c r="B3" s="56"/>
      <c r="C3" s="315"/>
      <c r="D3" s="316"/>
      <c r="E3" s="316"/>
      <c r="F3" s="316"/>
      <c r="G3" s="316"/>
      <c r="H3" s="317"/>
      <c r="I3" s="315" t="s">
        <v>113</v>
      </c>
      <c r="J3" s="317"/>
      <c r="K3" s="318" t="s">
        <v>86</v>
      </c>
      <c r="L3" s="319"/>
      <c r="M3" s="318" t="s">
        <v>84</v>
      </c>
      <c r="N3" s="319"/>
      <c r="O3" s="133"/>
      <c r="P3" s="133"/>
      <c r="Q3" s="133"/>
      <c r="R3" s="133"/>
      <c r="S3" s="16"/>
      <c r="T3" s="16"/>
      <c r="U3" s="16"/>
      <c r="V3" s="88"/>
    </row>
    <row r="4" spans="1:22" x14ac:dyDescent="0.2">
      <c r="A4" s="29"/>
      <c r="B4" s="212" t="s">
        <v>1</v>
      </c>
      <c r="C4" s="268"/>
      <c r="D4" s="163"/>
      <c r="E4" s="163"/>
      <c r="F4" s="163"/>
      <c r="G4" s="163"/>
      <c r="H4" s="96"/>
      <c r="I4" s="211" t="s">
        <v>31</v>
      </c>
      <c r="J4" s="212" t="s">
        <v>171</v>
      </c>
      <c r="K4" s="211" t="s">
        <v>31</v>
      </c>
      <c r="L4" s="212" t="s">
        <v>171</v>
      </c>
      <c r="M4" s="211" t="s">
        <v>31</v>
      </c>
      <c r="N4" s="212" t="s">
        <v>171</v>
      </c>
      <c r="O4" s="211"/>
      <c r="P4" s="211"/>
      <c r="Q4" s="211"/>
      <c r="R4" s="211"/>
      <c r="S4" s="16"/>
      <c r="T4" s="16"/>
      <c r="U4" s="16"/>
      <c r="V4" s="88"/>
    </row>
    <row r="5" spans="1:22" x14ac:dyDescent="0.2">
      <c r="A5" s="82" t="s">
        <v>44</v>
      </c>
      <c r="B5" s="83" t="s">
        <v>27</v>
      </c>
      <c r="C5" s="269">
        <v>240</v>
      </c>
      <c r="D5" s="125"/>
      <c r="E5" s="125"/>
      <c r="F5" s="125"/>
      <c r="G5" s="125"/>
      <c r="H5" s="264"/>
      <c r="I5" s="163"/>
      <c r="J5" s="96"/>
      <c r="K5" s="17"/>
      <c r="L5" s="147"/>
      <c r="M5" s="151"/>
      <c r="N5" s="99"/>
      <c r="O5" s="25"/>
      <c r="P5" s="25"/>
      <c r="Q5" s="25"/>
      <c r="R5" s="25"/>
      <c r="S5" s="67"/>
      <c r="T5" s="67"/>
      <c r="U5" s="67"/>
      <c r="V5" s="21" t="s">
        <v>191</v>
      </c>
    </row>
    <row r="6" spans="1:22" x14ac:dyDescent="0.2">
      <c r="A6" s="82" t="s">
        <v>45</v>
      </c>
      <c r="B6" s="83"/>
      <c r="C6" s="269">
        <v>240</v>
      </c>
      <c r="D6" s="125"/>
      <c r="E6" s="125"/>
      <c r="F6" s="125"/>
      <c r="G6" s="125"/>
      <c r="H6" s="264"/>
      <c r="I6" s="163"/>
      <c r="J6" s="96"/>
      <c r="K6" s="17"/>
      <c r="L6" s="147"/>
      <c r="M6" s="151"/>
      <c r="N6" s="99"/>
      <c r="O6" s="25"/>
      <c r="P6" s="25"/>
      <c r="Q6" s="25"/>
      <c r="R6" s="25"/>
      <c r="S6" s="67"/>
      <c r="T6" s="67"/>
      <c r="U6" s="67"/>
      <c r="V6" s="21"/>
    </row>
    <row r="7" spans="1:22" x14ac:dyDescent="0.2">
      <c r="A7" s="82" t="s">
        <v>46</v>
      </c>
      <c r="B7" s="84" t="s">
        <v>47</v>
      </c>
      <c r="C7" s="269">
        <v>120</v>
      </c>
      <c r="D7" s="125"/>
      <c r="E7" s="125"/>
      <c r="F7" s="125"/>
      <c r="G7" s="125"/>
      <c r="H7" s="264"/>
      <c r="I7" s="163"/>
      <c r="J7" s="96"/>
      <c r="K7" s="147"/>
      <c r="L7" s="147"/>
      <c r="M7" s="151"/>
      <c r="N7" s="99"/>
      <c r="O7" s="25"/>
      <c r="P7" s="25"/>
      <c r="Q7" s="25"/>
      <c r="R7" s="25"/>
      <c r="S7" s="67"/>
      <c r="T7" s="67"/>
      <c r="U7" s="67"/>
      <c r="V7" s="21" t="s">
        <v>170</v>
      </c>
    </row>
    <row r="8" spans="1:22" x14ac:dyDescent="0.2">
      <c r="A8" s="82" t="s">
        <v>28</v>
      </c>
      <c r="B8" s="84" t="s">
        <v>29</v>
      </c>
      <c r="C8" s="269">
        <v>100</v>
      </c>
      <c r="D8" s="125"/>
      <c r="E8" s="125"/>
      <c r="F8" s="125"/>
      <c r="G8" s="125"/>
      <c r="H8" s="264"/>
      <c r="I8" s="163"/>
      <c r="J8" s="96"/>
      <c r="K8" s="147"/>
      <c r="L8" s="147"/>
      <c r="M8" s="70"/>
      <c r="N8" s="98"/>
      <c r="O8" s="25"/>
      <c r="P8" s="25"/>
      <c r="Q8" s="25"/>
      <c r="R8" s="25"/>
      <c r="S8" s="67"/>
      <c r="T8" s="67"/>
      <c r="U8" s="67"/>
      <c r="V8" s="21" t="s">
        <v>170</v>
      </c>
    </row>
    <row r="9" spans="1:22" x14ac:dyDescent="0.2">
      <c r="A9" s="18" t="s">
        <v>112</v>
      </c>
      <c r="B9" s="84"/>
      <c r="C9" s="269">
        <v>66</v>
      </c>
      <c r="D9" s="125"/>
      <c r="E9" s="125"/>
      <c r="F9" s="125"/>
      <c r="G9" s="125"/>
      <c r="H9" s="264"/>
      <c r="I9" s="163"/>
      <c r="J9" s="96"/>
      <c r="K9" s="147"/>
      <c r="L9" s="147"/>
      <c r="M9" s="70"/>
      <c r="N9" s="98"/>
      <c r="O9" s="25"/>
      <c r="P9" s="25"/>
      <c r="Q9" s="25"/>
      <c r="R9" s="25"/>
      <c r="S9" s="67"/>
      <c r="T9" s="67"/>
      <c r="U9" s="67"/>
      <c r="V9" s="21" t="s">
        <v>169</v>
      </c>
    </row>
    <row r="10" spans="1:22" x14ac:dyDescent="0.2">
      <c r="A10" s="18" t="s">
        <v>114</v>
      </c>
      <c r="B10" s="84" t="s">
        <v>115</v>
      </c>
      <c r="C10" s="85"/>
      <c r="D10" s="17"/>
      <c r="E10" s="17"/>
      <c r="F10" s="17"/>
      <c r="G10" s="17"/>
      <c r="H10" s="19"/>
      <c r="I10" s="118">
        <v>-102</v>
      </c>
      <c r="J10" s="191">
        <v>-102</v>
      </c>
      <c r="K10" s="147"/>
      <c r="L10" s="99"/>
      <c r="M10" s="25"/>
      <c r="N10" s="98"/>
      <c r="O10" s="25"/>
      <c r="P10" s="25"/>
      <c r="Q10" s="25"/>
      <c r="R10" s="25"/>
      <c r="S10" s="67"/>
      <c r="T10" s="67"/>
      <c r="U10" s="67"/>
      <c r="V10" s="21" t="s">
        <v>169</v>
      </c>
    </row>
    <row r="11" spans="1:22" s="8" customFormat="1" ht="13.5" thickBot="1" x14ac:dyDescent="0.25">
      <c r="A11" s="18" t="s">
        <v>116</v>
      </c>
      <c r="B11" s="19" t="s">
        <v>59</v>
      </c>
      <c r="C11" s="85"/>
      <c r="D11" s="17"/>
      <c r="E11" s="17"/>
      <c r="F11" s="17"/>
      <c r="G11" s="17"/>
      <c r="H11" s="19"/>
      <c r="I11" s="163"/>
      <c r="J11" s="96"/>
      <c r="K11" s="215">
        <v>10.5</v>
      </c>
      <c r="L11" s="159">
        <v>8</v>
      </c>
      <c r="M11" s="214">
        <v>-10.5</v>
      </c>
      <c r="N11" s="159">
        <v>8.5</v>
      </c>
      <c r="O11" s="25"/>
      <c r="P11" s="25"/>
      <c r="Q11" s="25"/>
      <c r="R11" s="25"/>
      <c r="S11" s="20"/>
      <c r="T11" s="20"/>
      <c r="U11" s="20"/>
      <c r="V11" s="21" t="s">
        <v>169</v>
      </c>
    </row>
    <row r="12" spans="1:22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9"/>
      <c r="I12" s="163"/>
      <c r="J12" s="96"/>
      <c r="K12" s="310">
        <v>0</v>
      </c>
      <c r="L12" s="311"/>
      <c r="M12" s="311"/>
      <c r="N12" s="312"/>
      <c r="O12" s="25"/>
      <c r="P12" s="25"/>
      <c r="Q12" s="25"/>
      <c r="R12" s="25"/>
      <c r="S12" s="20"/>
      <c r="T12" s="20"/>
      <c r="U12" s="20"/>
      <c r="V12" s="21" t="s">
        <v>169</v>
      </c>
    </row>
    <row r="13" spans="1:22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9"/>
      <c r="I13" s="163"/>
      <c r="J13" s="96"/>
      <c r="K13" s="310">
        <v>1</v>
      </c>
      <c r="L13" s="311"/>
      <c r="M13" s="311"/>
      <c r="N13" s="312"/>
      <c r="O13" s="25"/>
      <c r="P13" s="25"/>
      <c r="Q13" s="25"/>
      <c r="R13" s="25"/>
      <c r="S13" s="20"/>
      <c r="T13" s="20"/>
      <c r="U13" s="20"/>
      <c r="V13" s="21" t="s">
        <v>169</v>
      </c>
    </row>
    <row r="14" spans="1:22" s="8" customFormat="1" x14ac:dyDescent="0.2">
      <c r="A14" s="18" t="s">
        <v>50</v>
      </c>
      <c r="B14" s="19" t="s">
        <v>59</v>
      </c>
      <c r="C14" s="270">
        <v>-1</v>
      </c>
      <c r="D14" s="22"/>
      <c r="E14" s="22"/>
      <c r="F14" s="22"/>
      <c r="G14" s="22"/>
      <c r="H14" s="216"/>
      <c r="I14" s="163"/>
      <c r="J14" s="96"/>
      <c r="K14" s="17"/>
      <c r="L14" s="19"/>
      <c r="M14" s="125"/>
      <c r="N14" s="158"/>
      <c r="O14" s="25"/>
      <c r="P14" s="152"/>
      <c r="Q14" s="152"/>
      <c r="R14" s="152"/>
      <c r="S14" s="20"/>
      <c r="T14" s="20"/>
      <c r="U14" s="20"/>
      <c r="V14" s="21" t="s">
        <v>62</v>
      </c>
    </row>
    <row r="15" spans="1:22" s="8" customFormat="1" x14ac:dyDescent="0.2">
      <c r="A15" s="18" t="s">
        <v>60</v>
      </c>
      <c r="B15" s="19"/>
      <c r="C15" s="269">
        <v>66</v>
      </c>
      <c r="D15" s="125"/>
      <c r="E15" s="125"/>
      <c r="F15" s="125"/>
      <c r="G15" s="125"/>
      <c r="H15" s="264"/>
      <c r="I15" s="163"/>
      <c r="J15" s="96"/>
      <c r="K15" s="17"/>
      <c r="L15" s="19"/>
      <c r="M15" s="125"/>
      <c r="N15" s="158"/>
      <c r="O15" s="25"/>
      <c r="P15" s="147"/>
      <c r="Q15" s="147"/>
      <c r="R15" s="147"/>
      <c r="S15" s="20"/>
      <c r="T15" s="20"/>
      <c r="U15" s="20"/>
      <c r="V15" s="21" t="s">
        <v>63</v>
      </c>
    </row>
    <row r="16" spans="1:22" s="8" customFormat="1" x14ac:dyDescent="0.2">
      <c r="A16" s="18" t="s">
        <v>51</v>
      </c>
      <c r="B16" s="19" t="s">
        <v>61</v>
      </c>
      <c r="C16" s="269">
        <v>120</v>
      </c>
      <c r="D16" s="125"/>
      <c r="E16" s="125"/>
      <c r="F16" s="125"/>
      <c r="G16" s="125"/>
      <c r="H16" s="264"/>
      <c r="I16" s="163"/>
      <c r="J16" s="96"/>
      <c r="K16" s="17"/>
      <c r="L16" s="19"/>
      <c r="M16" s="125"/>
      <c r="N16" s="158"/>
      <c r="O16" s="25"/>
      <c r="P16" s="147"/>
      <c r="Q16" s="147"/>
      <c r="R16" s="147"/>
      <c r="S16" s="20"/>
      <c r="T16" s="20"/>
      <c r="U16" s="20"/>
      <c r="V16" s="21" t="s">
        <v>64</v>
      </c>
    </row>
    <row r="17" spans="1:22" s="8" customFormat="1" x14ac:dyDescent="0.2">
      <c r="A17" s="18" t="s">
        <v>52</v>
      </c>
      <c r="B17" s="19" t="s">
        <v>85</v>
      </c>
      <c r="C17" s="308">
        <v>-82.7</v>
      </c>
      <c r="D17" s="22"/>
      <c r="E17" s="22"/>
      <c r="F17" s="22"/>
      <c r="G17" s="22"/>
      <c r="H17" s="216"/>
      <c r="I17" s="163"/>
      <c r="J17" s="96"/>
      <c r="K17" s="17"/>
      <c r="L17" s="19"/>
      <c r="M17" s="125"/>
      <c r="N17" s="158"/>
      <c r="O17" s="25"/>
      <c r="P17" s="152"/>
      <c r="Q17" s="152"/>
      <c r="R17" s="152"/>
      <c r="S17" s="20"/>
      <c r="T17" s="20"/>
      <c r="U17" s="20"/>
      <c r="V17" s="21" t="s">
        <v>192</v>
      </c>
    </row>
    <row r="18" spans="1:22" s="8" customFormat="1" x14ac:dyDescent="0.2">
      <c r="A18" s="202" t="s">
        <v>53</v>
      </c>
      <c r="B18" s="203" t="s">
        <v>85</v>
      </c>
      <c r="C18" s="309">
        <v>-70.099999999999994</v>
      </c>
      <c r="D18" s="250"/>
      <c r="E18" s="250"/>
      <c r="F18" s="250"/>
      <c r="G18" s="250"/>
      <c r="H18" s="265"/>
      <c r="I18" s="163"/>
      <c r="J18" s="96"/>
      <c r="K18" s="17"/>
      <c r="L18" s="19"/>
      <c r="M18" s="125"/>
      <c r="N18" s="158"/>
      <c r="O18" s="17"/>
      <c r="P18" s="152"/>
      <c r="Q18" s="152"/>
      <c r="R18" s="152"/>
      <c r="S18" s="20"/>
      <c r="T18" s="20"/>
      <c r="U18" s="20"/>
      <c r="V18" s="21" t="s">
        <v>193</v>
      </c>
    </row>
    <row r="19" spans="1:22" s="8" customFormat="1" x14ac:dyDescent="0.2">
      <c r="A19" s="18" t="s">
        <v>54</v>
      </c>
      <c r="B19" s="19" t="s">
        <v>59</v>
      </c>
      <c r="C19" s="270">
        <v>7</v>
      </c>
      <c r="D19" s="22"/>
      <c r="E19" s="22"/>
      <c r="F19" s="22"/>
      <c r="G19" s="22"/>
      <c r="H19" s="216"/>
      <c r="I19" s="163"/>
      <c r="J19" s="96"/>
      <c r="K19" s="17"/>
      <c r="L19" s="19"/>
      <c r="M19" s="125"/>
      <c r="N19" s="158"/>
      <c r="O19" s="25"/>
      <c r="P19" s="152"/>
      <c r="Q19" s="152"/>
      <c r="R19" s="152"/>
      <c r="S19" s="20"/>
      <c r="T19" s="20"/>
      <c r="U19" s="20"/>
      <c r="V19" s="21" t="s">
        <v>65</v>
      </c>
    </row>
    <row r="20" spans="1:22" s="8" customFormat="1" x14ac:dyDescent="0.2">
      <c r="A20" s="202" t="s">
        <v>55</v>
      </c>
      <c r="B20" s="203" t="s">
        <v>59</v>
      </c>
      <c r="C20" s="271">
        <v>7</v>
      </c>
      <c r="D20" s="250"/>
      <c r="E20" s="250"/>
      <c r="F20" s="250"/>
      <c r="G20" s="250"/>
      <c r="H20" s="265"/>
      <c r="I20" s="163"/>
      <c r="J20" s="96"/>
      <c r="K20" s="17"/>
      <c r="L20" s="19"/>
      <c r="M20" s="125"/>
      <c r="N20" s="158"/>
      <c r="O20" s="25"/>
      <c r="P20" s="152"/>
      <c r="Q20" s="152"/>
      <c r="R20" s="152"/>
      <c r="S20" s="20"/>
      <c r="T20" s="20"/>
      <c r="U20" s="20"/>
      <c r="V20" s="21" t="s">
        <v>66</v>
      </c>
    </row>
    <row r="21" spans="1:22" s="8" customFormat="1" ht="15.75" x14ac:dyDescent="0.3">
      <c r="A21" s="18" t="s">
        <v>56</v>
      </c>
      <c r="B21" s="19" t="s">
        <v>59</v>
      </c>
      <c r="C21" s="270">
        <v>1</v>
      </c>
      <c r="D21" s="22"/>
      <c r="E21" s="22"/>
      <c r="F21" s="22"/>
      <c r="G21" s="22"/>
      <c r="H21" s="216"/>
      <c r="I21" s="163"/>
      <c r="J21" s="96"/>
      <c r="K21" s="17"/>
      <c r="L21" s="19"/>
      <c r="M21" s="125"/>
      <c r="N21" s="158"/>
      <c r="O21" s="25"/>
      <c r="P21" s="152"/>
      <c r="Q21" s="152"/>
      <c r="R21" s="152"/>
      <c r="S21" s="20"/>
      <c r="T21" s="20"/>
      <c r="U21" s="20"/>
      <c r="V21" s="21" t="s">
        <v>67</v>
      </c>
    </row>
    <row r="22" spans="1:22" s="8" customFormat="1" ht="15.75" x14ac:dyDescent="0.3">
      <c r="A22" s="202" t="s">
        <v>125</v>
      </c>
      <c r="B22" s="203" t="s">
        <v>59</v>
      </c>
      <c r="C22" s="271">
        <v>1</v>
      </c>
      <c r="D22" s="250"/>
      <c r="E22" s="250"/>
      <c r="F22" s="250"/>
      <c r="G22" s="250"/>
      <c r="H22" s="265"/>
      <c r="I22" s="163"/>
      <c r="J22" s="96"/>
      <c r="K22" s="17"/>
      <c r="L22" s="19"/>
      <c r="M22" s="125"/>
      <c r="N22" s="158"/>
      <c r="O22" s="25"/>
      <c r="P22" s="152"/>
      <c r="Q22" s="152"/>
      <c r="R22" s="152"/>
      <c r="S22" s="20"/>
      <c r="T22" s="20"/>
      <c r="U22" s="20"/>
      <c r="V22" s="21" t="s">
        <v>68</v>
      </c>
    </row>
    <row r="23" spans="1:22" s="8" customFormat="1" x14ac:dyDescent="0.2">
      <c r="A23" s="18" t="s">
        <v>57</v>
      </c>
      <c r="B23" s="19" t="s">
        <v>59</v>
      </c>
      <c r="C23" s="270">
        <v>-10</v>
      </c>
      <c r="D23" s="22"/>
      <c r="E23" s="22"/>
      <c r="F23" s="22"/>
      <c r="G23" s="22"/>
      <c r="H23" s="216"/>
      <c r="I23" s="163"/>
      <c r="J23" s="96"/>
      <c r="K23" s="17"/>
      <c r="L23" s="19"/>
      <c r="M23" s="125"/>
      <c r="N23" s="158"/>
      <c r="O23" s="25"/>
      <c r="P23" s="152"/>
      <c r="Q23" s="152"/>
      <c r="R23" s="152"/>
      <c r="S23" s="20"/>
      <c r="T23" s="20"/>
      <c r="U23" s="20"/>
      <c r="V23" s="21" t="s">
        <v>69</v>
      </c>
    </row>
    <row r="24" spans="1:22" s="8" customFormat="1" x14ac:dyDescent="0.2">
      <c r="A24" s="18" t="s">
        <v>58</v>
      </c>
      <c r="B24" s="19" t="s">
        <v>59</v>
      </c>
      <c r="C24" s="270">
        <v>20</v>
      </c>
      <c r="D24" s="22"/>
      <c r="E24" s="22"/>
      <c r="F24" s="22"/>
      <c r="G24" s="22"/>
      <c r="H24" s="216"/>
      <c r="I24" s="163"/>
      <c r="J24" s="96"/>
      <c r="K24" s="17"/>
      <c r="L24" s="19"/>
      <c r="M24" s="125"/>
      <c r="N24" s="158"/>
      <c r="O24" s="17"/>
      <c r="P24" s="152"/>
      <c r="Q24" s="152"/>
      <c r="R24" s="152"/>
      <c r="S24" s="20"/>
      <c r="T24" s="20"/>
      <c r="U24" s="20"/>
      <c r="V24" s="21" t="s">
        <v>69</v>
      </c>
    </row>
    <row r="25" spans="1:22" s="8" customFormat="1" x14ac:dyDescent="0.2">
      <c r="A25" s="18" t="s">
        <v>150</v>
      </c>
      <c r="B25" s="19" t="s">
        <v>127</v>
      </c>
      <c r="C25" s="272">
        <f>-140+10*LOG10($C5/120)</f>
        <v>-136.98970004336019</v>
      </c>
      <c r="D25" s="263"/>
      <c r="E25" s="263"/>
      <c r="F25" s="263"/>
      <c r="G25" s="263"/>
      <c r="H25" s="266"/>
      <c r="I25" s="163"/>
      <c r="J25" s="96"/>
      <c r="K25" s="17"/>
      <c r="L25" s="19"/>
      <c r="M25" s="125"/>
      <c r="N25" s="158"/>
      <c r="O25" s="25"/>
      <c r="P25" s="125"/>
      <c r="Q25" s="125"/>
      <c r="R25" s="125"/>
      <c r="S25" s="20"/>
      <c r="T25" s="20"/>
      <c r="U25" s="20"/>
      <c r="V25" s="21" t="s">
        <v>170</v>
      </c>
    </row>
    <row r="26" spans="1:22" s="8" customFormat="1" x14ac:dyDescent="0.2">
      <c r="A26" s="18" t="s">
        <v>151</v>
      </c>
      <c r="B26" s="19" t="s">
        <v>127</v>
      </c>
      <c r="C26" s="272">
        <f>-140+10*LOG10($C5/120)</f>
        <v>-136.98970004336019</v>
      </c>
      <c r="D26" s="263"/>
      <c r="E26" s="263"/>
      <c r="F26" s="263"/>
      <c r="G26" s="263"/>
      <c r="H26" s="266"/>
      <c r="I26" s="163"/>
      <c r="J26" s="96"/>
      <c r="K26" s="17"/>
      <c r="L26" s="19"/>
      <c r="M26" s="125"/>
      <c r="N26" s="158"/>
      <c r="O26" s="25"/>
      <c r="P26" s="125"/>
      <c r="Q26" s="125"/>
      <c r="R26" s="125"/>
      <c r="S26" s="20"/>
      <c r="T26" s="20"/>
      <c r="U26" s="20"/>
      <c r="V26" s="21" t="s">
        <v>170</v>
      </c>
    </row>
    <row r="27" spans="1:22" s="8" customFormat="1" x14ac:dyDescent="0.2">
      <c r="A27" s="18" t="s">
        <v>152</v>
      </c>
      <c r="B27" s="19" t="s">
        <v>59</v>
      </c>
      <c r="C27" s="272">
        <v>999</v>
      </c>
      <c r="D27" s="263"/>
      <c r="E27" s="263"/>
      <c r="F27" s="263"/>
      <c r="G27" s="263"/>
      <c r="H27" s="266"/>
      <c r="I27" s="163"/>
      <c r="J27" s="96"/>
      <c r="K27" s="17"/>
      <c r="L27" s="19"/>
      <c r="M27" s="125"/>
      <c r="N27" s="158"/>
      <c r="O27" s="25"/>
      <c r="P27" s="125"/>
      <c r="Q27" s="125"/>
      <c r="R27" s="125"/>
      <c r="S27" s="20"/>
      <c r="T27" s="20"/>
      <c r="U27" s="20"/>
      <c r="V27" s="21" t="s">
        <v>170</v>
      </c>
    </row>
    <row r="28" spans="1:22" s="8" customFormat="1" x14ac:dyDescent="0.2">
      <c r="A28" s="18" t="s">
        <v>175</v>
      </c>
      <c r="B28" s="19" t="s">
        <v>59</v>
      </c>
      <c r="C28" s="272">
        <v>6</v>
      </c>
      <c r="D28" s="263"/>
      <c r="E28" s="263"/>
      <c r="F28" s="263"/>
      <c r="G28" s="263"/>
      <c r="H28" s="266"/>
      <c r="I28" s="163"/>
      <c r="J28" s="96"/>
      <c r="K28" s="17"/>
      <c r="L28" s="19"/>
      <c r="M28" s="125"/>
      <c r="N28" s="158"/>
      <c r="O28" s="25"/>
      <c r="P28" s="125"/>
      <c r="Q28" s="125"/>
      <c r="R28" s="125"/>
      <c r="S28" s="20"/>
      <c r="T28" s="20"/>
      <c r="U28" s="20"/>
      <c r="V28" s="21" t="s">
        <v>170</v>
      </c>
    </row>
    <row r="29" spans="1:22" s="8" customFormat="1" x14ac:dyDescent="0.2">
      <c r="A29" s="18" t="s">
        <v>153</v>
      </c>
      <c r="B29" s="19" t="s">
        <v>59</v>
      </c>
      <c r="C29" s="272">
        <v>48</v>
      </c>
      <c r="D29" s="263"/>
      <c r="E29" s="263"/>
      <c r="F29" s="263"/>
      <c r="G29" s="263"/>
      <c r="H29" s="266"/>
      <c r="I29" s="163"/>
      <c r="J29" s="96"/>
      <c r="K29" s="17"/>
      <c r="L29" s="19"/>
      <c r="M29" s="125"/>
      <c r="N29" s="158"/>
      <c r="O29" s="25"/>
      <c r="P29" s="125"/>
      <c r="Q29" s="125"/>
      <c r="R29" s="125"/>
      <c r="S29" s="20"/>
      <c r="T29" s="20"/>
      <c r="U29" s="20"/>
      <c r="V29" s="21" t="s">
        <v>170</v>
      </c>
    </row>
    <row r="30" spans="1:22" s="8" customFormat="1" x14ac:dyDescent="0.2">
      <c r="A30" s="18" t="s">
        <v>154</v>
      </c>
      <c r="B30" s="19" t="s">
        <v>59</v>
      </c>
      <c r="C30" s="272">
        <v>44</v>
      </c>
      <c r="D30" s="263"/>
      <c r="E30" s="263"/>
      <c r="F30" s="263"/>
      <c r="G30" s="263"/>
      <c r="H30" s="266"/>
      <c r="I30" s="163"/>
      <c r="J30" s="96"/>
      <c r="K30" s="17"/>
      <c r="L30" s="19"/>
      <c r="M30" s="125"/>
      <c r="N30" s="158"/>
      <c r="O30" s="25"/>
      <c r="P30" s="125"/>
      <c r="Q30" s="125"/>
      <c r="R30" s="125"/>
      <c r="S30" s="20"/>
      <c r="T30" s="20"/>
      <c r="U30" s="20"/>
      <c r="V30" s="21" t="s">
        <v>169</v>
      </c>
    </row>
    <row r="31" spans="1:22" s="8" customFormat="1" x14ac:dyDescent="0.2">
      <c r="A31" s="18" t="s">
        <v>155</v>
      </c>
      <c r="B31" s="19" t="s">
        <v>59</v>
      </c>
      <c r="C31" s="272">
        <v>50</v>
      </c>
      <c r="D31" s="263"/>
      <c r="E31" s="263"/>
      <c r="F31" s="263"/>
      <c r="G31" s="263"/>
      <c r="H31" s="266"/>
      <c r="I31" s="163"/>
      <c r="J31" s="96"/>
      <c r="K31" s="17"/>
      <c r="L31" s="19"/>
      <c r="M31" s="125"/>
      <c r="N31" s="158"/>
      <c r="O31" s="25"/>
      <c r="P31" s="125"/>
      <c r="Q31" s="125"/>
      <c r="R31" s="125"/>
      <c r="S31" s="20"/>
      <c r="T31" s="20"/>
      <c r="U31" s="20"/>
      <c r="V31" s="21" t="s">
        <v>169</v>
      </c>
    </row>
    <row r="32" spans="1:22" ht="13.5" thickBot="1" x14ac:dyDescent="0.25">
      <c r="A32" s="91" t="s">
        <v>167</v>
      </c>
      <c r="B32" s="92"/>
      <c r="C32" s="257"/>
      <c r="D32" s="267"/>
      <c r="E32" s="267"/>
      <c r="F32" s="267"/>
      <c r="G32" s="267"/>
      <c r="H32" s="273"/>
      <c r="I32" s="213"/>
      <c r="J32" s="192"/>
      <c r="K32" s="119"/>
      <c r="L32" s="77"/>
      <c r="M32" s="119"/>
      <c r="N32" s="77"/>
      <c r="O32" s="73"/>
      <c r="P32" s="73"/>
      <c r="Q32" s="73"/>
      <c r="R32" s="73"/>
      <c r="S32" s="75"/>
      <c r="T32" s="75"/>
      <c r="U32" s="75"/>
      <c r="V32" s="50"/>
    </row>
    <row r="33" spans="1:25" x14ac:dyDescent="0.2">
      <c r="B33" s="20"/>
      <c r="C33" s="20"/>
      <c r="D33" s="20"/>
      <c r="E33" s="20"/>
      <c r="F33" s="20"/>
      <c r="G33" s="20"/>
      <c r="H33" s="20"/>
      <c r="I33" s="20"/>
      <c r="J33" s="20"/>
      <c r="K33" s="17"/>
      <c r="L33" s="17"/>
      <c r="M33" s="17"/>
      <c r="N33" s="17"/>
      <c r="O33" s="22"/>
      <c r="P33" s="22"/>
      <c r="Q33" s="22"/>
      <c r="R33" s="22"/>
      <c r="S33" s="8"/>
      <c r="T33" s="8"/>
      <c r="U33" s="8"/>
      <c r="V33" s="57"/>
    </row>
    <row r="34" spans="1:25" ht="13.5" thickBot="1" x14ac:dyDescent="0.25">
      <c r="A34" s="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4"/>
      <c r="P34" s="24"/>
      <c r="Q34" s="24"/>
      <c r="R34" s="24"/>
      <c r="S34" s="17"/>
      <c r="T34" s="17"/>
      <c r="U34" s="17"/>
    </row>
    <row r="35" spans="1:25" ht="13.5" thickBot="1" x14ac:dyDescent="0.25">
      <c r="A35" s="9" t="s">
        <v>18</v>
      </c>
      <c r="B35" s="27"/>
      <c r="C35" s="313" t="s">
        <v>30</v>
      </c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282"/>
      <c r="O35" s="139"/>
      <c r="P35" s="139"/>
      <c r="Q35" s="139"/>
      <c r="R35" s="139"/>
      <c r="S35" s="138"/>
      <c r="T35" s="138"/>
      <c r="U35" s="138"/>
      <c r="V35" s="135"/>
    </row>
    <row r="36" spans="1:25" x14ac:dyDescent="0.2">
      <c r="A36" s="29"/>
      <c r="B36" s="19"/>
      <c r="C36" s="258"/>
      <c r="D36" s="11"/>
      <c r="E36" s="11"/>
      <c r="F36" s="11"/>
      <c r="G36" s="11"/>
      <c r="H36" s="11"/>
      <c r="I36" s="315" t="s">
        <v>113</v>
      </c>
      <c r="J36" s="317"/>
      <c r="K36" s="318" t="s">
        <v>86</v>
      </c>
      <c r="L36" s="319"/>
      <c r="M36" s="318" t="s">
        <v>84</v>
      </c>
      <c r="N36" s="319"/>
      <c r="O36" s="131"/>
      <c r="P36" s="131"/>
      <c r="Q36" s="131"/>
      <c r="R36" s="131"/>
      <c r="S36" s="28"/>
      <c r="T36" s="28"/>
      <c r="U36" s="28"/>
      <c r="V36" s="13" t="s">
        <v>0</v>
      </c>
    </row>
    <row r="37" spans="1:25" x14ac:dyDescent="0.2">
      <c r="A37" s="29"/>
      <c r="B37" s="19"/>
      <c r="C37" s="85"/>
      <c r="D37" s="17"/>
      <c r="E37" s="17"/>
      <c r="F37" s="17"/>
      <c r="G37" s="17"/>
      <c r="H37" s="17"/>
      <c r="I37" s="211" t="s">
        <v>31</v>
      </c>
      <c r="J37" s="212" t="s">
        <v>171</v>
      </c>
      <c r="K37" s="211" t="s">
        <v>31</v>
      </c>
      <c r="L37" s="212" t="s">
        <v>171</v>
      </c>
      <c r="M37" s="211" t="s">
        <v>31</v>
      </c>
      <c r="N37" s="212" t="s">
        <v>171</v>
      </c>
      <c r="O37" s="132"/>
      <c r="P37" s="132"/>
      <c r="Q37" s="132"/>
      <c r="R37" s="132"/>
      <c r="S37" s="20"/>
      <c r="T37" s="20"/>
      <c r="U37" s="20"/>
      <c r="V37" s="88"/>
    </row>
    <row r="38" spans="1:25" ht="15.75" x14ac:dyDescent="0.3">
      <c r="A38" s="34" t="s">
        <v>95</v>
      </c>
      <c r="B38" s="55" t="s">
        <v>70</v>
      </c>
      <c r="C38" s="274"/>
      <c r="D38" s="20"/>
      <c r="E38" s="20"/>
      <c r="F38" s="20"/>
      <c r="G38" s="20"/>
      <c r="H38" s="20"/>
      <c r="I38" s="100">
        <f>10^9*10^(I10/10)*($C5/15)</f>
        <v>1.0095317511683071</v>
      </c>
      <c r="J38" s="68">
        <f>10^9*10^(J10/10)*($C5/15)</f>
        <v>1.0095317511683071</v>
      </c>
      <c r="K38" s="247">
        <f>10^9*10^((I10+K11)/10)*($C5/15)</f>
        <v>11.327132550146191</v>
      </c>
      <c r="L38" s="39">
        <f>10^9*10^((J10+L11)/10)*($C5/15)</f>
        <v>6.3697147288559393</v>
      </c>
      <c r="M38" s="247">
        <f>10^9*10^((I10+M11)/10)*($C5/15)</f>
        <v>8.997461203045562E-2</v>
      </c>
      <c r="N38" s="248">
        <f>10^9*10^((J10+N11)/10)*($C5/15)</f>
        <v>7.1469374744154139</v>
      </c>
      <c r="O38" s="68"/>
      <c r="P38" s="68"/>
      <c r="Q38" s="68"/>
      <c r="R38" s="68"/>
      <c r="S38" s="30"/>
      <c r="T38" s="30"/>
      <c r="U38" s="30"/>
      <c r="V38" s="51" t="s">
        <v>32</v>
      </c>
    </row>
    <row r="39" spans="1:25" ht="15.75" x14ac:dyDescent="0.3">
      <c r="A39" s="34" t="s">
        <v>83</v>
      </c>
      <c r="B39" s="55" t="s">
        <v>70</v>
      </c>
      <c r="C39" s="274"/>
      <c r="D39" s="20"/>
      <c r="E39" s="20"/>
      <c r="F39" s="20"/>
      <c r="G39" s="20"/>
      <c r="H39" s="20"/>
      <c r="I39" s="189">
        <f>10^9*($C5/$C16)*10^((IF($K12=0,$C17+IF($K13=0,0,$C19)+$C21,$C18+IF($K13=0,0,$C20)+$C22)-$C14)/10)/($C15*12)</f>
        <v>0.10772210070747283</v>
      </c>
      <c r="J39" s="166">
        <f>10^9*($C5/$C16)*10^((IF($K12=0,$C17+IF($K13=0,0,$C19)+$C21,$C18+IF($K13=0,0,$C20)+$C22)-$C14)/10)/($C15*12)</f>
        <v>0.10772210070747283</v>
      </c>
      <c r="K39" s="247"/>
      <c r="L39" s="39"/>
      <c r="M39" s="247"/>
      <c r="N39" s="248"/>
      <c r="O39" s="68"/>
      <c r="P39" s="68"/>
      <c r="Q39" s="68"/>
      <c r="R39" s="68"/>
      <c r="S39" s="30"/>
      <c r="T39" s="30"/>
      <c r="U39" s="30"/>
      <c r="V39" s="51" t="s">
        <v>76</v>
      </c>
    </row>
    <row r="40" spans="1:25" x14ac:dyDescent="0.2">
      <c r="A40" s="31" t="s">
        <v>72</v>
      </c>
      <c r="B40" s="19" t="s">
        <v>2</v>
      </c>
      <c r="C40" s="85"/>
      <c r="D40" s="17"/>
      <c r="E40" s="17"/>
      <c r="F40" s="17"/>
      <c r="G40" s="17"/>
      <c r="H40" s="17"/>
      <c r="I40" s="85"/>
      <c r="J40" s="17"/>
      <c r="K40" s="43">
        <f>10*LOG10(K38/(I38+I39))</f>
        <v>10.059681220350846</v>
      </c>
      <c r="L40" s="23">
        <f>10*LOG10(L38/(J38+J39))</f>
        <v>7.5596812203508428</v>
      </c>
      <c r="M40" s="43">
        <f>10*LOG10(M38/(I38+I39))</f>
        <v>-10.940318779649157</v>
      </c>
      <c r="N40" s="90">
        <f>10*LOG10(N38/(J38+J39))</f>
        <v>8.059681220350857</v>
      </c>
      <c r="O40" s="23"/>
      <c r="P40" s="23"/>
      <c r="Q40" s="23"/>
      <c r="R40" s="23"/>
      <c r="S40" s="32"/>
      <c r="T40" s="32"/>
      <c r="U40" s="32"/>
      <c r="V40" s="21" t="s">
        <v>34</v>
      </c>
    </row>
    <row r="41" spans="1:25" ht="15.75" x14ac:dyDescent="0.3">
      <c r="A41" s="102" t="s">
        <v>73</v>
      </c>
      <c r="B41" s="19" t="s">
        <v>71</v>
      </c>
      <c r="C41" s="85"/>
      <c r="D41" s="17"/>
      <c r="E41" s="17"/>
      <c r="F41" s="17"/>
      <c r="G41" s="17"/>
      <c r="H41" s="17"/>
      <c r="I41" s="85"/>
      <c r="J41" s="17"/>
      <c r="K41" s="43">
        <f>10*LOG10(K38)-90</f>
        <v>-79.45880017344075</v>
      </c>
      <c r="L41" s="23">
        <f t="shared" ref="L41" si="0">10*LOG10(L38)-90</f>
        <v>-81.958800173440764</v>
      </c>
      <c r="M41" s="43">
        <f>10*LOG10(M38)-90</f>
        <v>-100.45880017344076</v>
      </c>
      <c r="N41" s="90">
        <f t="shared" ref="N41" si="1">10*LOG10(N38)-90</f>
        <v>-81.45880017344075</v>
      </c>
      <c r="O41" s="22"/>
      <c r="P41" s="22"/>
      <c r="Q41" s="22"/>
      <c r="R41" s="22"/>
      <c r="S41" s="26"/>
      <c r="T41" s="26"/>
      <c r="U41" s="26"/>
      <c r="V41" s="59" t="s">
        <v>35</v>
      </c>
      <c r="X41"/>
      <c r="Y41"/>
    </row>
    <row r="42" spans="1:25" x14ac:dyDescent="0.2">
      <c r="A42" s="102" t="s">
        <v>137</v>
      </c>
      <c r="B42" s="19" t="s">
        <v>135</v>
      </c>
      <c r="C42" s="85"/>
      <c r="D42" s="17"/>
      <c r="E42" s="17"/>
      <c r="F42" s="17"/>
      <c r="G42" s="17"/>
      <c r="H42" s="17"/>
      <c r="I42" s="85"/>
      <c r="J42" s="17"/>
      <c r="K42" s="43">
        <f>10*LOG((I38+K38)*10^-9)+10*LOG(MAX($C6,$C9*12*$C7/$C5))</f>
        <v>-53.111070669678426</v>
      </c>
      <c r="L42" s="23">
        <f>10*LOG((J38+L38)*10^-9)+10*LOG(MAX($C6,$C9*12*$C7/$C5))</f>
        <v>-55.342927972751838</v>
      </c>
      <c r="M42" s="43"/>
      <c r="N42" s="90"/>
      <c r="O42" s="22"/>
      <c r="P42" s="22"/>
      <c r="Q42" s="22"/>
      <c r="R42" s="22"/>
      <c r="S42" s="26"/>
      <c r="T42" s="26"/>
      <c r="U42" s="26"/>
      <c r="V42" s="59"/>
      <c r="X42"/>
      <c r="Y42"/>
    </row>
    <row r="43" spans="1:25" x14ac:dyDescent="0.2">
      <c r="A43" s="102" t="s">
        <v>138</v>
      </c>
      <c r="B43" s="19" t="s">
        <v>135</v>
      </c>
      <c r="C43" s="85"/>
      <c r="D43" s="17"/>
      <c r="E43" s="17"/>
      <c r="F43" s="17"/>
      <c r="G43" s="17"/>
      <c r="H43" s="17"/>
      <c r="I43" s="85"/>
      <c r="J43" s="17"/>
      <c r="K43" s="43"/>
      <c r="L43" s="23"/>
      <c r="M43" s="43">
        <f>10*LOG((I38+M38)*10^-9)+10*LOG(MAX($C6,$C9*12*$C7/$C5))</f>
        <v>-63.61107066967844</v>
      </c>
      <c r="N43" s="90">
        <f>10*LOG((J38+N38)*10^-9)+10*LOG(MAX($C6,$C9*12*$C7/$C5))</f>
        <v>-54.908026121449339</v>
      </c>
      <c r="O43" s="22"/>
      <c r="P43" s="22"/>
      <c r="Q43" s="22"/>
      <c r="R43" s="22"/>
      <c r="S43" s="26"/>
      <c r="T43" s="26"/>
      <c r="U43" s="26"/>
      <c r="V43" s="59"/>
      <c r="X43"/>
      <c r="Y43"/>
    </row>
    <row r="44" spans="1:25" x14ac:dyDescent="0.2">
      <c r="A44" s="204" t="s">
        <v>74</v>
      </c>
      <c r="B44" s="203" t="s">
        <v>59</v>
      </c>
      <c r="C44" s="275">
        <f>(C17-C18)/2</f>
        <v>-6.3000000000000043</v>
      </c>
      <c r="D44" s="259"/>
      <c r="E44" s="259"/>
      <c r="F44" s="259"/>
      <c r="G44" s="259"/>
      <c r="H44" s="259"/>
      <c r="I44" s="190"/>
      <c r="J44" s="164"/>
      <c r="K44" s="249"/>
      <c r="L44" s="24"/>
      <c r="M44" s="249"/>
      <c r="N44" s="197"/>
      <c r="O44" s="22"/>
      <c r="P44" s="22"/>
      <c r="Q44" s="22"/>
      <c r="R44" s="22"/>
      <c r="S44" s="26"/>
      <c r="T44" s="26"/>
      <c r="U44" s="26"/>
      <c r="V44" s="59" t="s">
        <v>77</v>
      </c>
      <c r="X44"/>
      <c r="Y44"/>
    </row>
    <row r="45" spans="1:25" x14ac:dyDescent="0.2">
      <c r="A45" s="149" t="s">
        <v>75</v>
      </c>
      <c r="B45" s="19" t="s">
        <v>59</v>
      </c>
      <c r="C45" s="190">
        <f>(C23+C24)/2</f>
        <v>5</v>
      </c>
      <c r="D45" s="164"/>
      <c r="E45" s="164"/>
      <c r="F45" s="164"/>
      <c r="G45" s="164"/>
      <c r="H45" s="164"/>
      <c r="I45" s="190"/>
      <c r="J45" s="164"/>
      <c r="K45" s="249"/>
      <c r="L45" s="197"/>
      <c r="M45" s="24"/>
      <c r="N45" s="197"/>
      <c r="O45" s="22"/>
      <c r="P45" s="22"/>
      <c r="Q45" s="22"/>
      <c r="R45" s="22"/>
      <c r="S45" s="26"/>
      <c r="T45" s="26"/>
      <c r="U45" s="26"/>
      <c r="V45" s="59" t="s">
        <v>78</v>
      </c>
      <c r="X45"/>
      <c r="Y45"/>
    </row>
    <row r="46" spans="1:25" ht="15.75" x14ac:dyDescent="0.3">
      <c r="A46" s="149" t="s">
        <v>97</v>
      </c>
      <c r="B46" s="19" t="s">
        <v>71</v>
      </c>
      <c r="C46" s="190"/>
      <c r="D46" s="164"/>
      <c r="E46" s="164"/>
      <c r="F46" s="164"/>
      <c r="G46" s="164"/>
      <c r="H46" s="164"/>
      <c r="I46" s="190"/>
      <c r="J46" s="164"/>
      <c r="K46" s="249">
        <f>K41+IF($K12=0,0,$C44)+$C45</f>
        <v>-74.45880017344075</v>
      </c>
      <c r="L46" s="197">
        <f>L41+IF($K12=0,0,$C44)+$C45</f>
        <v>-76.958800173440764</v>
      </c>
      <c r="M46" s="24">
        <f>M41+IF($K12=0,0,$C44)+$C45</f>
        <v>-95.458800173440764</v>
      </c>
      <c r="N46" s="197">
        <f>N41+IF($K12=0,0,$C44)+$C45</f>
        <v>-76.45880017344075</v>
      </c>
      <c r="O46" s="22"/>
      <c r="P46" s="22"/>
      <c r="Q46" s="22"/>
      <c r="R46" s="22"/>
      <c r="S46" s="26"/>
      <c r="T46" s="26"/>
      <c r="U46" s="26"/>
      <c r="V46" s="59" t="s">
        <v>79</v>
      </c>
      <c r="X46"/>
      <c r="Y46"/>
    </row>
    <row r="47" spans="1:25" x14ac:dyDescent="0.2">
      <c r="A47" s="286" t="s">
        <v>128</v>
      </c>
      <c r="B47" s="19" t="s">
        <v>59</v>
      </c>
      <c r="C47" s="190"/>
      <c r="D47" s="164"/>
      <c r="E47" s="164"/>
      <c r="F47" s="164"/>
      <c r="G47" s="164"/>
      <c r="H47" s="287"/>
      <c r="I47" s="190"/>
      <c r="J47" s="164"/>
      <c r="K47" s="249">
        <f>K46-$C26</f>
        <v>62.530899869919438</v>
      </c>
      <c r="L47" s="24">
        <f>L46-$C25</f>
        <v>60.030899869919423</v>
      </c>
      <c r="M47" s="249">
        <f>M46-$C26</f>
        <v>41.530899869919423</v>
      </c>
      <c r="N47" s="197">
        <f>N46-$C25</f>
        <v>60.530899869919438</v>
      </c>
      <c r="O47" s="292"/>
      <c r="P47" s="22"/>
      <c r="Q47" s="22"/>
      <c r="R47" s="22"/>
      <c r="S47" s="26"/>
      <c r="T47" s="26"/>
      <c r="U47" s="83"/>
      <c r="V47" s="59" t="s">
        <v>174</v>
      </c>
      <c r="X47"/>
      <c r="Y47"/>
    </row>
    <row r="48" spans="1:25" ht="13.5" thickBot="1" x14ac:dyDescent="0.25">
      <c r="A48" s="251" t="s">
        <v>172</v>
      </c>
      <c r="B48" s="77" t="s">
        <v>59</v>
      </c>
      <c r="C48" s="219"/>
      <c r="D48" s="219"/>
      <c r="E48" s="219"/>
      <c r="F48" s="219"/>
      <c r="G48" s="219"/>
      <c r="H48" s="294"/>
      <c r="I48" s="219"/>
      <c r="J48" s="294"/>
      <c r="K48" s="288">
        <f>K46-K46</f>
        <v>0</v>
      </c>
      <c r="L48" s="289">
        <f>K46-L46</f>
        <v>2.5000000000000142</v>
      </c>
      <c r="M48" s="290">
        <f>N46-M46</f>
        <v>19.000000000000014</v>
      </c>
      <c r="N48" s="289">
        <f>N46-N46</f>
        <v>0</v>
      </c>
      <c r="O48" s="291"/>
      <c r="P48" s="73"/>
      <c r="Q48" s="73"/>
      <c r="R48" s="73"/>
      <c r="S48" s="71"/>
      <c r="T48" s="71"/>
      <c r="U48" s="295"/>
      <c r="V48" s="293" t="s">
        <v>173</v>
      </c>
      <c r="X48"/>
      <c r="Y48"/>
    </row>
    <row r="50" spans="1:22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3"/>
      <c r="P50" s="33"/>
      <c r="Q50" s="33"/>
      <c r="R50" s="33"/>
      <c r="S50" s="17"/>
      <c r="T50" s="17"/>
      <c r="U50" s="17"/>
    </row>
    <row r="51" spans="1:22" ht="13.5" thickBot="1" x14ac:dyDescent="0.25">
      <c r="A51" s="9" t="s">
        <v>19</v>
      </c>
      <c r="B51" s="27"/>
      <c r="C51" s="313" t="s">
        <v>30</v>
      </c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22"/>
      <c r="O51" s="316"/>
      <c r="P51" s="316"/>
      <c r="Q51" s="316"/>
      <c r="R51" s="317"/>
      <c r="S51" s="101"/>
      <c r="T51" s="12"/>
      <c r="U51" s="12"/>
      <c r="V51" s="13" t="s">
        <v>0</v>
      </c>
    </row>
    <row r="52" spans="1:22" x14ac:dyDescent="0.2">
      <c r="A52" s="29"/>
      <c r="B52" s="19"/>
      <c r="C52" s="258"/>
      <c r="D52" s="11"/>
      <c r="E52" s="11"/>
      <c r="F52" s="11"/>
      <c r="G52" s="11"/>
      <c r="H52" s="17"/>
      <c r="I52" s="315" t="s">
        <v>113</v>
      </c>
      <c r="J52" s="317"/>
      <c r="K52" s="318" t="s">
        <v>86</v>
      </c>
      <c r="L52" s="319"/>
      <c r="M52" s="318" t="s">
        <v>84</v>
      </c>
      <c r="N52" s="319"/>
      <c r="O52" s="320" t="s">
        <v>87</v>
      </c>
      <c r="P52" s="320"/>
      <c r="Q52" s="320"/>
      <c r="R52" s="321"/>
      <c r="S52" s="18"/>
      <c r="T52" s="8"/>
      <c r="U52" s="8"/>
      <c r="V52" s="88"/>
    </row>
    <row r="53" spans="1:22" x14ac:dyDescent="0.2">
      <c r="A53" s="29"/>
      <c r="B53" s="19"/>
      <c r="C53" s="85"/>
      <c r="D53" s="17"/>
      <c r="E53" s="17"/>
      <c r="F53" s="17"/>
      <c r="G53" s="17"/>
      <c r="H53" s="17"/>
      <c r="I53" s="211" t="s">
        <v>31</v>
      </c>
      <c r="J53" s="212" t="s">
        <v>171</v>
      </c>
      <c r="K53" s="211" t="s">
        <v>31</v>
      </c>
      <c r="L53" s="212" t="s">
        <v>171</v>
      </c>
      <c r="M53" s="211" t="s">
        <v>31</v>
      </c>
      <c r="N53" s="212" t="s">
        <v>171</v>
      </c>
      <c r="O53" s="211" t="s">
        <v>31</v>
      </c>
      <c r="P53" s="212" t="s">
        <v>171</v>
      </c>
      <c r="Q53" s="211" t="s">
        <v>31</v>
      </c>
      <c r="R53" s="212" t="s">
        <v>171</v>
      </c>
      <c r="S53" s="18"/>
      <c r="T53" s="8"/>
      <c r="U53" s="8"/>
      <c r="V53" s="88"/>
    </row>
    <row r="54" spans="1:22" ht="15.75" x14ac:dyDescent="0.3">
      <c r="A54" s="34" t="s">
        <v>130</v>
      </c>
      <c r="B54" s="86" t="s">
        <v>4</v>
      </c>
      <c r="C54" s="276"/>
      <c r="D54" s="260"/>
      <c r="E54" s="260"/>
      <c r="F54" s="260"/>
      <c r="G54" s="260"/>
      <c r="H54" s="86"/>
      <c r="I54" s="155">
        <v>5.65</v>
      </c>
      <c r="J54" s="193">
        <f>I54</f>
        <v>5.65</v>
      </c>
      <c r="K54" s="167"/>
      <c r="L54" s="153"/>
      <c r="M54" s="167"/>
      <c r="N54" s="153"/>
      <c r="O54" s="154"/>
      <c r="P54" s="153"/>
      <c r="Q54" s="154"/>
      <c r="R54" s="154"/>
      <c r="S54" s="18"/>
      <c r="T54" s="8"/>
      <c r="U54" s="8"/>
      <c r="V54" s="49" t="s">
        <v>80</v>
      </c>
    </row>
    <row r="55" spans="1:22" ht="15.75" x14ac:dyDescent="0.3">
      <c r="A55" s="34" t="s">
        <v>131</v>
      </c>
      <c r="B55" s="86" t="s">
        <v>4</v>
      </c>
      <c r="C55" s="276"/>
      <c r="D55" s="260"/>
      <c r="E55" s="260"/>
      <c r="F55" s="260"/>
      <c r="G55" s="260"/>
      <c r="H55" s="86"/>
      <c r="I55" s="155">
        <v>5.65</v>
      </c>
      <c r="J55" s="193">
        <f>I55</f>
        <v>5.65</v>
      </c>
      <c r="K55" s="167"/>
      <c r="L55" s="153"/>
      <c r="M55" s="167"/>
      <c r="N55" s="153"/>
      <c r="O55" s="154"/>
      <c r="P55" s="153"/>
      <c r="Q55" s="154"/>
      <c r="R55" s="154"/>
      <c r="S55" s="18"/>
      <c r="T55" s="8"/>
      <c r="U55" s="8"/>
      <c r="V55" s="49"/>
    </row>
    <row r="56" spans="1:22" ht="15.75" x14ac:dyDescent="0.3">
      <c r="A56" s="34" t="s">
        <v>132</v>
      </c>
      <c r="B56" s="86" t="s">
        <v>4</v>
      </c>
      <c r="C56" s="276"/>
      <c r="D56" s="260"/>
      <c r="E56" s="260"/>
      <c r="F56" s="260"/>
      <c r="G56" s="260"/>
      <c r="H56" s="86"/>
      <c r="I56" s="167"/>
      <c r="J56" s="193"/>
      <c r="K56" s="155">
        <v>0.3</v>
      </c>
      <c r="L56" s="153">
        <f>K56</f>
        <v>0.3</v>
      </c>
      <c r="M56" s="218">
        <v>0.3</v>
      </c>
      <c r="N56" s="153">
        <f>M56</f>
        <v>0.3</v>
      </c>
      <c r="O56" s="154"/>
      <c r="P56" s="153"/>
      <c r="Q56" s="154"/>
      <c r="R56" s="154"/>
      <c r="S56" s="18"/>
      <c r="T56" s="8"/>
      <c r="U56" s="8"/>
      <c r="V56" s="49" t="s">
        <v>118</v>
      </c>
    </row>
    <row r="57" spans="1:22" ht="15.75" x14ac:dyDescent="0.3">
      <c r="A57" s="34" t="s">
        <v>133</v>
      </c>
      <c r="B57" s="86" t="s">
        <v>4</v>
      </c>
      <c r="C57" s="276"/>
      <c r="D57" s="260"/>
      <c r="E57" s="260"/>
      <c r="F57" s="260"/>
      <c r="G57" s="260"/>
      <c r="H57" s="86"/>
      <c r="I57" s="167"/>
      <c r="J57" s="193"/>
      <c r="K57" s="155">
        <v>0.3</v>
      </c>
      <c r="L57" s="153">
        <f>K57</f>
        <v>0.3</v>
      </c>
      <c r="M57" s="218">
        <v>0.3</v>
      </c>
      <c r="N57" s="153">
        <f>M57</f>
        <v>0.3</v>
      </c>
      <c r="O57" s="154"/>
      <c r="P57" s="153"/>
      <c r="Q57" s="154"/>
      <c r="R57" s="153"/>
      <c r="S57" s="8"/>
      <c r="T57" s="8"/>
      <c r="U57" s="8"/>
      <c r="V57" s="49"/>
    </row>
    <row r="58" spans="1:22" s="8" customFormat="1" x14ac:dyDescent="0.2">
      <c r="A58" s="204" t="s">
        <v>111</v>
      </c>
      <c r="B58" s="205" t="s">
        <v>82</v>
      </c>
      <c r="C58" s="277"/>
      <c r="D58" s="261"/>
      <c r="E58" s="261"/>
      <c r="F58" s="261"/>
      <c r="G58" s="261"/>
      <c r="H58" s="205"/>
      <c r="I58" s="206"/>
      <c r="J58" s="207"/>
      <c r="K58" s="208"/>
      <c r="L58" s="209"/>
      <c r="M58" s="208"/>
      <c r="N58" s="209"/>
      <c r="O58" s="208">
        <f>-$C44</f>
        <v>6.3000000000000043</v>
      </c>
      <c r="P58" s="209">
        <f>-$C44</f>
        <v>6.3000000000000043</v>
      </c>
      <c r="Q58" s="154"/>
      <c r="R58" s="153"/>
      <c r="S58" s="69"/>
      <c r="T58" s="69"/>
      <c r="U58" s="69"/>
      <c r="V58" s="49" t="s">
        <v>119</v>
      </c>
    </row>
    <row r="59" spans="1:22" ht="13.5" thickBot="1" x14ac:dyDescent="0.25">
      <c r="A59" s="75" t="s">
        <v>81</v>
      </c>
      <c r="B59" s="156" t="s">
        <v>82</v>
      </c>
      <c r="C59" s="150"/>
      <c r="D59" s="75"/>
      <c r="E59" s="75"/>
      <c r="F59" s="75"/>
      <c r="G59" s="75"/>
      <c r="H59" s="66"/>
      <c r="I59" s="168"/>
      <c r="J59" s="194"/>
      <c r="K59" s="169"/>
      <c r="L59" s="170"/>
      <c r="M59" s="169"/>
      <c r="N59" s="170"/>
      <c r="O59" s="169"/>
      <c r="P59" s="170"/>
      <c r="Q59" s="169">
        <f>($C24-$C23)/2</f>
        <v>15</v>
      </c>
      <c r="R59" s="170">
        <f>($C24-$C23)/2</f>
        <v>15</v>
      </c>
      <c r="S59" s="104"/>
      <c r="T59" s="104"/>
      <c r="U59" s="72"/>
      <c r="V59" s="66" t="s">
        <v>120</v>
      </c>
    </row>
    <row r="60" spans="1:22" x14ac:dyDescent="0.2"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2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0"/>
      <c r="P61" s="20"/>
      <c r="Q61" s="20"/>
      <c r="R61" s="20"/>
      <c r="S61" s="20"/>
      <c r="T61" s="20"/>
      <c r="U61" s="20"/>
    </row>
    <row r="62" spans="1:22" ht="13.5" thickBot="1" x14ac:dyDescent="0.25">
      <c r="A62" s="9" t="s">
        <v>20</v>
      </c>
      <c r="B62" s="11"/>
      <c r="C62" s="326" t="s">
        <v>30</v>
      </c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8"/>
      <c r="O62" s="217"/>
      <c r="P62" s="217"/>
      <c r="Q62" s="217"/>
      <c r="R62" s="285"/>
      <c r="S62" s="323" t="s">
        <v>16</v>
      </c>
      <c r="T62" s="324"/>
      <c r="U62" s="228"/>
      <c r="V62" s="113" t="s">
        <v>0</v>
      </c>
    </row>
    <row r="63" spans="1:22" x14ac:dyDescent="0.2">
      <c r="A63" s="29"/>
      <c r="B63" s="17"/>
      <c r="C63" s="258"/>
      <c r="D63" s="11"/>
      <c r="E63" s="11"/>
      <c r="F63" s="11"/>
      <c r="G63" s="11"/>
      <c r="H63" s="17"/>
      <c r="I63" s="315" t="s">
        <v>113</v>
      </c>
      <c r="J63" s="317"/>
      <c r="K63" s="318" t="s">
        <v>86</v>
      </c>
      <c r="L63" s="319"/>
      <c r="M63" s="318" t="s">
        <v>84</v>
      </c>
      <c r="N63" s="319"/>
      <c r="O63" s="325" t="s">
        <v>87</v>
      </c>
      <c r="P63" s="320"/>
      <c r="Q63" s="320"/>
      <c r="R63" s="321"/>
      <c r="S63" s="283"/>
      <c r="T63" s="284"/>
      <c r="U63" s="229"/>
      <c r="V63" s="212"/>
    </row>
    <row r="64" spans="1:22" x14ac:dyDescent="0.2">
      <c r="A64" s="29"/>
      <c r="B64" s="17"/>
      <c r="C64" s="85"/>
      <c r="D64" s="17"/>
      <c r="E64" s="17"/>
      <c r="F64" s="17"/>
      <c r="G64" s="17"/>
      <c r="H64" s="17"/>
      <c r="I64" s="211" t="s">
        <v>31</v>
      </c>
      <c r="J64" s="212" t="s">
        <v>171</v>
      </c>
      <c r="K64" s="211" t="s">
        <v>31</v>
      </c>
      <c r="L64" s="212" t="s">
        <v>171</v>
      </c>
      <c r="M64" s="211" t="s">
        <v>31</v>
      </c>
      <c r="N64" s="212" t="s">
        <v>171</v>
      </c>
      <c r="O64" s="211" t="s">
        <v>31</v>
      </c>
      <c r="P64" s="212" t="s">
        <v>171</v>
      </c>
      <c r="Q64" s="211" t="s">
        <v>31</v>
      </c>
      <c r="R64" s="212" t="s">
        <v>171</v>
      </c>
      <c r="S64" s="211" t="s">
        <v>31</v>
      </c>
      <c r="T64" s="212" t="s">
        <v>171</v>
      </c>
      <c r="U64" s="230"/>
      <c r="V64" s="212"/>
    </row>
    <row r="65" spans="1:22" x14ac:dyDescent="0.2">
      <c r="A65" s="29"/>
      <c r="B65" s="17"/>
      <c r="C65" s="85"/>
      <c r="D65" s="17"/>
      <c r="E65" s="17"/>
      <c r="F65" s="17"/>
      <c r="G65" s="17"/>
      <c r="H65" s="19"/>
      <c r="I65" s="17"/>
      <c r="J65" s="19"/>
      <c r="K65" s="132"/>
      <c r="L65" s="132"/>
      <c r="M65" s="210"/>
      <c r="N65" s="212"/>
      <c r="O65" s="132"/>
      <c r="P65" s="87"/>
      <c r="Q65" s="132"/>
      <c r="R65" s="87"/>
      <c r="S65" s="211"/>
      <c r="T65" s="212"/>
      <c r="U65" s="230"/>
      <c r="V65" s="212"/>
    </row>
    <row r="66" spans="1:22" x14ac:dyDescent="0.2">
      <c r="A66" s="35" t="s">
        <v>92</v>
      </c>
      <c r="B66" s="36" t="s">
        <v>3</v>
      </c>
      <c r="C66" s="165"/>
      <c r="D66" s="36"/>
      <c r="E66" s="36"/>
      <c r="F66" s="36"/>
      <c r="G66" s="36"/>
      <c r="H66" s="199"/>
      <c r="I66" s="171">
        <f>I39/(I39+I38)</f>
        <v>9.641685327521228E-2</v>
      </c>
      <c r="J66" s="172">
        <f>J39/(J39+J38)</f>
        <v>9.641685327521228E-2</v>
      </c>
      <c r="K66" s="171">
        <v>1</v>
      </c>
      <c r="L66" s="172">
        <v>1</v>
      </c>
      <c r="M66" s="187">
        <v>0</v>
      </c>
      <c r="N66" s="172">
        <v>0</v>
      </c>
      <c r="O66" s="171"/>
      <c r="P66" s="172"/>
      <c r="Q66" s="171"/>
      <c r="R66" s="172"/>
      <c r="S66" s="120"/>
      <c r="T66" s="222"/>
      <c r="U66" s="230"/>
      <c r="V66" s="112" t="s">
        <v>37</v>
      </c>
    </row>
    <row r="67" spans="1:22" x14ac:dyDescent="0.2">
      <c r="A67" s="37" t="s">
        <v>98</v>
      </c>
      <c r="B67" s="36" t="s">
        <v>2</v>
      </c>
      <c r="C67" s="165"/>
      <c r="D67" s="36"/>
      <c r="E67" s="36"/>
      <c r="F67" s="36"/>
      <c r="G67" s="36"/>
      <c r="H67" s="199"/>
      <c r="I67" s="171">
        <f>I66*I54</f>
        <v>0.54475522100494944</v>
      </c>
      <c r="J67" s="172">
        <f>J66*J54</f>
        <v>0.54475522100494944</v>
      </c>
      <c r="K67" s="171">
        <f>K56*K66</f>
        <v>0.3</v>
      </c>
      <c r="L67" s="172">
        <f t="shared" ref="L67" si="2">L56*L66</f>
        <v>0.3</v>
      </c>
      <c r="M67" s="187">
        <f>M66*M56</f>
        <v>0</v>
      </c>
      <c r="N67" s="172">
        <f>N66*N56</f>
        <v>0</v>
      </c>
      <c r="O67" s="171"/>
      <c r="P67" s="172"/>
      <c r="Q67" s="171"/>
      <c r="R67" s="172"/>
      <c r="S67" s="126">
        <f>SQRT(SUMSQ(I67,K67,M67))</f>
        <v>0.62189890722861974</v>
      </c>
      <c r="T67" s="223">
        <f>SQRT(SUMSQ(J67,L67,N67))</f>
        <v>0.62189890722861974</v>
      </c>
      <c r="U67" s="230"/>
      <c r="V67" s="65" t="s">
        <v>121</v>
      </c>
    </row>
    <row r="68" spans="1:22" x14ac:dyDescent="0.2">
      <c r="A68" s="29"/>
      <c r="B68" s="17"/>
      <c r="C68" s="85"/>
      <c r="D68" s="17"/>
      <c r="E68" s="17"/>
      <c r="F68" s="17"/>
      <c r="G68" s="17"/>
      <c r="H68" s="19"/>
      <c r="I68" s="174"/>
      <c r="J68" s="195"/>
      <c r="K68" s="175"/>
      <c r="L68" s="176"/>
      <c r="M68" s="177"/>
      <c r="N68" s="179"/>
      <c r="O68" s="175"/>
      <c r="P68" s="176"/>
      <c r="Q68" s="175"/>
      <c r="R68" s="176"/>
      <c r="S68" s="211"/>
      <c r="T68" s="212"/>
      <c r="U68" s="230"/>
      <c r="V68" s="212"/>
    </row>
    <row r="69" spans="1:22" x14ac:dyDescent="0.2">
      <c r="A69" s="29"/>
      <c r="B69" s="17"/>
      <c r="C69" s="85"/>
      <c r="D69" s="17"/>
      <c r="E69" s="17"/>
      <c r="F69" s="17"/>
      <c r="G69" s="17"/>
      <c r="H69" s="19"/>
      <c r="I69" s="174"/>
      <c r="J69" s="195"/>
      <c r="K69" s="175"/>
      <c r="L69" s="176"/>
      <c r="M69" s="177"/>
      <c r="N69" s="179"/>
      <c r="O69" s="175"/>
      <c r="P69" s="176"/>
      <c r="Q69" s="175"/>
      <c r="R69" s="176"/>
      <c r="S69" s="211"/>
      <c r="T69" s="212"/>
      <c r="U69" s="230"/>
      <c r="V69" s="212"/>
    </row>
    <row r="70" spans="1:22" x14ac:dyDescent="0.2">
      <c r="A70" s="35" t="s">
        <v>89</v>
      </c>
      <c r="B70" s="36" t="s">
        <v>3</v>
      </c>
      <c r="C70" s="165"/>
      <c r="D70" s="36"/>
      <c r="E70" s="36"/>
      <c r="F70" s="36"/>
      <c r="G70" s="36"/>
      <c r="H70" s="199"/>
      <c r="I70" s="171">
        <v>1</v>
      </c>
      <c r="J70" s="172">
        <v>1</v>
      </c>
      <c r="K70" s="171">
        <v>1</v>
      </c>
      <c r="L70" s="172">
        <v>1</v>
      </c>
      <c r="M70" s="171"/>
      <c r="N70" s="172"/>
      <c r="O70" s="171"/>
      <c r="P70" s="172"/>
      <c r="Q70" s="171"/>
      <c r="R70" s="172"/>
      <c r="S70" s="120"/>
      <c r="T70" s="222"/>
      <c r="U70" s="230"/>
      <c r="V70" s="65" t="s">
        <v>23</v>
      </c>
    </row>
    <row r="71" spans="1:22" x14ac:dyDescent="0.2">
      <c r="A71" s="37" t="s">
        <v>88</v>
      </c>
      <c r="B71" s="36" t="s">
        <v>2</v>
      </c>
      <c r="C71" s="165"/>
      <c r="D71" s="36"/>
      <c r="E71" s="36"/>
      <c r="F71" s="36"/>
      <c r="G71" s="36"/>
      <c r="H71" s="199"/>
      <c r="I71" s="171">
        <f>I70*I54</f>
        <v>5.65</v>
      </c>
      <c r="J71" s="172">
        <f>J70*J54</f>
        <v>5.65</v>
      </c>
      <c r="K71" s="171">
        <f>K70*K56</f>
        <v>0.3</v>
      </c>
      <c r="L71" s="171">
        <f>L70*L56</f>
        <v>0.3</v>
      </c>
      <c r="M71" s="173"/>
      <c r="N71" s="172"/>
      <c r="O71" s="171"/>
      <c r="P71" s="172"/>
      <c r="Q71" s="171"/>
      <c r="R71" s="172"/>
      <c r="S71" s="126">
        <f>SQRT(SUMSQ(I71,K71))</f>
        <v>5.6579589959631207</v>
      </c>
      <c r="T71" s="223">
        <f>SQRT(SUMSQ(J71,L71))</f>
        <v>5.6579589959631207</v>
      </c>
      <c r="U71" s="230"/>
      <c r="V71" s="65" t="s">
        <v>122</v>
      </c>
    </row>
    <row r="72" spans="1:22" x14ac:dyDescent="0.2">
      <c r="A72" s="29"/>
      <c r="B72" s="17"/>
      <c r="C72" s="85"/>
      <c r="D72" s="17"/>
      <c r="E72" s="17"/>
      <c r="F72" s="17"/>
      <c r="G72" s="17"/>
      <c r="H72" s="19"/>
      <c r="I72" s="174"/>
      <c r="J72" s="195"/>
      <c r="K72" s="175"/>
      <c r="L72" s="175"/>
      <c r="M72" s="178"/>
      <c r="N72" s="179"/>
      <c r="O72" s="175"/>
      <c r="P72" s="176"/>
      <c r="Q72" s="175"/>
      <c r="R72" s="176"/>
      <c r="S72" s="211"/>
      <c r="T72" s="212"/>
      <c r="U72" s="230"/>
      <c r="V72" s="212"/>
    </row>
    <row r="73" spans="1:22" x14ac:dyDescent="0.2">
      <c r="A73" s="38"/>
      <c r="B73" s="25"/>
      <c r="C73" s="70"/>
      <c r="D73" s="25"/>
      <c r="E73" s="25"/>
      <c r="F73" s="25"/>
      <c r="G73" s="25"/>
      <c r="H73" s="98"/>
      <c r="I73" s="180"/>
      <c r="J73" s="182"/>
      <c r="K73" s="180"/>
      <c r="L73" s="180"/>
      <c r="M73" s="181"/>
      <c r="N73" s="182"/>
      <c r="O73" s="180"/>
      <c r="P73" s="182"/>
      <c r="Q73" s="180"/>
      <c r="R73" s="182"/>
      <c r="S73" s="67"/>
      <c r="T73" s="107"/>
      <c r="U73" s="80"/>
      <c r="V73" s="65"/>
    </row>
    <row r="74" spans="1:22" x14ac:dyDescent="0.2">
      <c r="A74" s="35" t="s">
        <v>93</v>
      </c>
      <c r="B74" s="36" t="s">
        <v>3</v>
      </c>
      <c r="C74" s="165"/>
      <c r="D74" s="36"/>
      <c r="E74" s="36"/>
      <c r="F74" s="36"/>
      <c r="G74" s="36"/>
      <c r="H74" s="199"/>
      <c r="I74" s="171">
        <f>I39/(I39+I38)</f>
        <v>9.641685327521228E-2</v>
      </c>
      <c r="J74" s="172">
        <f>J39/(J39+J38)</f>
        <v>9.641685327521228E-2</v>
      </c>
      <c r="K74" s="171">
        <v>0</v>
      </c>
      <c r="L74" s="171">
        <v>0</v>
      </c>
      <c r="M74" s="173">
        <v>1</v>
      </c>
      <c r="N74" s="172">
        <v>1</v>
      </c>
      <c r="O74" s="171"/>
      <c r="P74" s="172"/>
      <c r="Q74" s="171"/>
      <c r="R74" s="172"/>
      <c r="S74" s="121"/>
      <c r="T74" s="108"/>
      <c r="U74" s="231"/>
      <c r="V74" s="112" t="s">
        <v>37</v>
      </c>
    </row>
    <row r="75" spans="1:22" x14ac:dyDescent="0.2">
      <c r="A75" s="37" t="s">
        <v>94</v>
      </c>
      <c r="B75" s="36" t="s">
        <v>2</v>
      </c>
      <c r="C75" s="165"/>
      <c r="D75" s="36"/>
      <c r="E75" s="36"/>
      <c r="F75" s="36"/>
      <c r="G75" s="36"/>
      <c r="H75" s="199"/>
      <c r="I75" s="171">
        <f>I74*I54</f>
        <v>0.54475522100494944</v>
      </c>
      <c r="J75" s="172">
        <f>J74*J54</f>
        <v>0.54475522100494944</v>
      </c>
      <c r="K75" s="171">
        <f>K74*K56</f>
        <v>0</v>
      </c>
      <c r="L75" s="171">
        <f>L74*L56</f>
        <v>0</v>
      </c>
      <c r="M75" s="173">
        <f>M56*M74</f>
        <v>0.3</v>
      </c>
      <c r="N75" s="172">
        <f>N56*N74</f>
        <v>0.3</v>
      </c>
      <c r="O75" s="171"/>
      <c r="P75" s="172"/>
      <c r="Q75" s="171"/>
      <c r="R75" s="172"/>
      <c r="S75" s="126">
        <f>SQRT(SUMSQ(I75,K75,M75))</f>
        <v>0.62189890722861974</v>
      </c>
      <c r="T75" s="223">
        <f>SQRT(SUMSQ(J75,L75,N75))</f>
        <v>0.62189890722861974</v>
      </c>
      <c r="U75" s="80"/>
      <c r="V75" s="65" t="s">
        <v>123</v>
      </c>
    </row>
    <row r="76" spans="1:22" x14ac:dyDescent="0.2">
      <c r="A76" s="38"/>
      <c r="B76" s="25"/>
      <c r="C76" s="70"/>
      <c r="D76" s="25"/>
      <c r="E76" s="25"/>
      <c r="F76" s="25"/>
      <c r="G76" s="25"/>
      <c r="H76" s="98"/>
      <c r="I76" s="180"/>
      <c r="J76" s="182"/>
      <c r="K76" s="180"/>
      <c r="L76" s="180"/>
      <c r="M76" s="181"/>
      <c r="N76" s="182"/>
      <c r="O76" s="180"/>
      <c r="P76" s="182"/>
      <c r="Q76" s="180"/>
      <c r="R76" s="182"/>
      <c r="S76" s="67"/>
      <c r="T76" s="107"/>
      <c r="U76" s="80"/>
      <c r="V76" s="65"/>
    </row>
    <row r="77" spans="1:22" x14ac:dyDescent="0.2">
      <c r="A77" s="38"/>
      <c r="B77" s="25"/>
      <c r="C77" s="70"/>
      <c r="D77" s="25"/>
      <c r="E77" s="25"/>
      <c r="F77" s="25"/>
      <c r="G77" s="25"/>
      <c r="H77" s="98"/>
      <c r="I77" s="180"/>
      <c r="J77" s="182"/>
      <c r="K77" s="180"/>
      <c r="L77" s="180"/>
      <c r="M77" s="181"/>
      <c r="N77" s="182"/>
      <c r="O77" s="180"/>
      <c r="P77" s="182"/>
      <c r="Q77" s="180"/>
      <c r="R77" s="182"/>
      <c r="S77" s="67"/>
      <c r="T77" s="107"/>
      <c r="U77" s="80"/>
      <c r="V77" s="65"/>
    </row>
    <row r="78" spans="1:22" x14ac:dyDescent="0.2">
      <c r="A78" s="35" t="s">
        <v>90</v>
      </c>
      <c r="B78" s="36" t="s">
        <v>3</v>
      </c>
      <c r="C78" s="165"/>
      <c r="D78" s="36"/>
      <c r="E78" s="36"/>
      <c r="F78" s="36"/>
      <c r="G78" s="36"/>
      <c r="H78" s="199"/>
      <c r="I78" s="171">
        <v>1</v>
      </c>
      <c r="J78" s="172">
        <v>1</v>
      </c>
      <c r="K78" s="171"/>
      <c r="L78" s="171"/>
      <c r="M78" s="173">
        <v>1</v>
      </c>
      <c r="N78" s="172">
        <v>1</v>
      </c>
      <c r="O78" s="171"/>
      <c r="P78" s="172"/>
      <c r="Q78" s="171"/>
      <c r="R78" s="172"/>
      <c r="S78" s="121"/>
      <c r="T78" s="108"/>
      <c r="U78" s="231"/>
      <c r="V78" s="65" t="s">
        <v>23</v>
      </c>
    </row>
    <row r="79" spans="1:22" x14ac:dyDescent="0.2">
      <c r="A79" s="37" t="s">
        <v>91</v>
      </c>
      <c r="B79" s="36" t="s">
        <v>2</v>
      </c>
      <c r="C79" s="165"/>
      <c r="D79" s="36"/>
      <c r="E79" s="36"/>
      <c r="F79" s="36"/>
      <c r="G79" s="36"/>
      <c r="H79" s="199"/>
      <c r="I79" s="171">
        <f>I78*I54</f>
        <v>5.65</v>
      </c>
      <c r="J79" s="172">
        <f>J78*J54</f>
        <v>5.65</v>
      </c>
      <c r="K79" s="171"/>
      <c r="L79" s="171"/>
      <c r="M79" s="173">
        <f>M56*M78</f>
        <v>0.3</v>
      </c>
      <c r="N79" s="172">
        <f>N56*N78</f>
        <v>0.3</v>
      </c>
      <c r="O79" s="171"/>
      <c r="P79" s="172"/>
      <c r="Q79" s="171"/>
      <c r="R79" s="171"/>
      <c r="S79" s="114">
        <f>SQRT(SUMSQ(I79,M79))</f>
        <v>5.6579589959631207</v>
      </c>
      <c r="T79" s="223">
        <f>SQRT(SUMSQ(J79,N79))</f>
        <v>5.6579589959631207</v>
      </c>
      <c r="U79" s="80"/>
      <c r="V79" s="65" t="s">
        <v>124</v>
      </c>
    </row>
    <row r="80" spans="1:22" x14ac:dyDescent="0.2">
      <c r="A80" s="38"/>
      <c r="B80" s="25"/>
      <c r="C80" s="70"/>
      <c r="D80" s="25"/>
      <c r="E80" s="25"/>
      <c r="F80" s="25"/>
      <c r="G80" s="25"/>
      <c r="H80" s="98"/>
      <c r="I80" s="180"/>
      <c r="J80" s="182"/>
      <c r="K80" s="180"/>
      <c r="L80" s="180"/>
      <c r="M80" s="181"/>
      <c r="N80" s="182"/>
      <c r="O80" s="180"/>
      <c r="P80" s="182"/>
      <c r="Q80" s="180"/>
      <c r="R80" s="180"/>
      <c r="S80" s="106"/>
      <c r="T80" s="107"/>
      <c r="U80" s="80"/>
      <c r="V80" s="65"/>
    </row>
    <row r="81" spans="1:22" x14ac:dyDescent="0.2">
      <c r="A81" s="38"/>
      <c r="B81" s="25"/>
      <c r="C81" s="70"/>
      <c r="D81" s="25"/>
      <c r="E81" s="25"/>
      <c r="F81" s="25"/>
      <c r="G81" s="25"/>
      <c r="H81" s="98"/>
      <c r="I81" s="180"/>
      <c r="J81" s="182"/>
      <c r="K81" s="180"/>
      <c r="L81" s="180"/>
      <c r="M81" s="181"/>
      <c r="N81" s="182"/>
      <c r="O81" s="180"/>
      <c r="P81" s="182"/>
      <c r="Q81" s="180"/>
      <c r="R81" s="180"/>
      <c r="S81" s="106"/>
      <c r="T81" s="107"/>
      <c r="U81" s="80"/>
      <c r="V81" s="65"/>
    </row>
    <row r="82" spans="1:22" x14ac:dyDescent="0.2">
      <c r="A82" s="35" t="s">
        <v>139</v>
      </c>
      <c r="B82" s="36" t="s">
        <v>3</v>
      </c>
      <c r="C82" s="165"/>
      <c r="D82" s="36"/>
      <c r="E82" s="36"/>
      <c r="F82" s="36"/>
      <c r="G82" s="36"/>
      <c r="H82" s="199"/>
      <c r="I82" s="171">
        <v>1</v>
      </c>
      <c r="J82" s="172">
        <v>1</v>
      </c>
      <c r="K82" s="171">
        <v>1</v>
      </c>
      <c r="L82" s="171">
        <v>1</v>
      </c>
      <c r="M82" s="173"/>
      <c r="N82" s="172"/>
      <c r="O82" s="171">
        <v>0</v>
      </c>
      <c r="P82" s="172">
        <v>0</v>
      </c>
      <c r="Q82" s="171">
        <v>1</v>
      </c>
      <c r="R82" s="171">
        <v>1</v>
      </c>
      <c r="S82" s="46"/>
      <c r="T82" s="108"/>
      <c r="U82" s="80"/>
      <c r="V82" s="65" t="s">
        <v>23</v>
      </c>
    </row>
    <row r="83" spans="1:22" x14ac:dyDescent="0.2">
      <c r="A83" s="37" t="s">
        <v>140</v>
      </c>
      <c r="B83" s="36" t="s">
        <v>2</v>
      </c>
      <c r="C83" s="165"/>
      <c r="D83" s="36"/>
      <c r="E83" s="36"/>
      <c r="F83" s="36"/>
      <c r="G83" s="36"/>
      <c r="H83" s="199"/>
      <c r="I83" s="171">
        <f>I82*I54</f>
        <v>5.65</v>
      </c>
      <c r="J83" s="172">
        <f>J82*J54</f>
        <v>5.65</v>
      </c>
      <c r="K83" s="171">
        <f>K82*K56</f>
        <v>0.3</v>
      </c>
      <c r="L83" s="171">
        <f>L82*L56</f>
        <v>0.3</v>
      </c>
      <c r="M83" s="173"/>
      <c r="N83" s="172"/>
      <c r="O83" s="171">
        <f>O82*O58</f>
        <v>0</v>
      </c>
      <c r="P83" s="172">
        <f>P82*P58</f>
        <v>0</v>
      </c>
      <c r="Q83" s="171">
        <f>Q82*Q59</f>
        <v>15</v>
      </c>
      <c r="R83" s="171">
        <f>R82*R59</f>
        <v>15</v>
      </c>
      <c r="S83" s="114">
        <f>SQRT(SUMSQ(I83,K83))+O83+Q83</f>
        <v>20.657958995963121</v>
      </c>
      <c r="T83" s="223">
        <f>SQRT(SUMSQ(J83,L83))+P83+R83</f>
        <v>20.657958995963121</v>
      </c>
      <c r="U83" s="80"/>
      <c r="V83" s="65" t="s">
        <v>143</v>
      </c>
    </row>
    <row r="84" spans="1:22" x14ac:dyDescent="0.2">
      <c r="A84" s="38"/>
      <c r="B84" s="25"/>
      <c r="C84" s="70"/>
      <c r="D84" s="25"/>
      <c r="E84" s="25"/>
      <c r="F84" s="25"/>
      <c r="G84" s="25"/>
      <c r="H84" s="98"/>
      <c r="I84" s="180"/>
      <c r="J84" s="182"/>
      <c r="K84" s="180"/>
      <c r="L84" s="180"/>
      <c r="M84" s="181"/>
      <c r="N84" s="182"/>
      <c r="O84" s="180"/>
      <c r="P84" s="182"/>
      <c r="Q84" s="180"/>
      <c r="R84" s="180"/>
      <c r="S84" s="106"/>
      <c r="T84" s="107"/>
      <c r="U84" s="80"/>
      <c r="V84" s="65"/>
    </row>
    <row r="85" spans="1:22" x14ac:dyDescent="0.2">
      <c r="A85" s="38"/>
      <c r="B85" s="25"/>
      <c r="C85" s="70"/>
      <c r="D85" s="25"/>
      <c r="E85" s="25"/>
      <c r="F85" s="25"/>
      <c r="G85" s="25"/>
      <c r="H85" s="98"/>
      <c r="I85" s="180"/>
      <c r="J85" s="182"/>
      <c r="K85" s="180"/>
      <c r="L85" s="180"/>
      <c r="M85" s="181"/>
      <c r="N85" s="182"/>
      <c r="O85" s="180"/>
      <c r="P85" s="182"/>
      <c r="Q85" s="180"/>
      <c r="R85" s="180"/>
      <c r="S85" s="106"/>
      <c r="T85" s="107"/>
      <c r="U85" s="80"/>
      <c r="V85" s="65"/>
    </row>
    <row r="86" spans="1:22" x14ac:dyDescent="0.2">
      <c r="A86" s="35" t="s">
        <v>142</v>
      </c>
      <c r="B86" s="36" t="s">
        <v>3</v>
      </c>
      <c r="C86" s="165"/>
      <c r="D86" s="36"/>
      <c r="E86" s="36"/>
      <c r="F86" s="36"/>
      <c r="G86" s="36"/>
      <c r="H86" s="199"/>
      <c r="I86" s="171">
        <v>1</v>
      </c>
      <c r="J86" s="172">
        <v>1</v>
      </c>
      <c r="K86" s="171"/>
      <c r="L86" s="171"/>
      <c r="M86" s="173">
        <v>1</v>
      </c>
      <c r="N86" s="172">
        <v>1</v>
      </c>
      <c r="O86" s="171">
        <v>0</v>
      </c>
      <c r="P86" s="172">
        <v>0</v>
      </c>
      <c r="Q86" s="171">
        <v>1</v>
      </c>
      <c r="R86" s="171">
        <v>1</v>
      </c>
      <c r="S86" s="46"/>
      <c r="T86" s="108"/>
      <c r="U86" s="80"/>
      <c r="V86" s="65" t="s">
        <v>23</v>
      </c>
    </row>
    <row r="87" spans="1:22" x14ac:dyDescent="0.2">
      <c r="A87" s="37" t="s">
        <v>141</v>
      </c>
      <c r="B87" s="36" t="s">
        <v>2</v>
      </c>
      <c r="C87" s="165"/>
      <c r="D87" s="36"/>
      <c r="E87" s="36"/>
      <c r="F87" s="36"/>
      <c r="G87" s="36"/>
      <c r="H87" s="199"/>
      <c r="I87" s="171">
        <f>I86*I54</f>
        <v>5.65</v>
      </c>
      <c r="J87" s="172">
        <f>J86*J54</f>
        <v>5.65</v>
      </c>
      <c r="K87" s="171"/>
      <c r="L87" s="171"/>
      <c r="M87" s="173">
        <f>M86*M56</f>
        <v>0.3</v>
      </c>
      <c r="N87" s="172">
        <f>N86*N56</f>
        <v>0.3</v>
      </c>
      <c r="O87" s="171">
        <f>O86*O58</f>
        <v>0</v>
      </c>
      <c r="P87" s="172">
        <f>P86*P58</f>
        <v>0</v>
      </c>
      <c r="Q87" s="171">
        <f>Q86*Q59</f>
        <v>15</v>
      </c>
      <c r="R87" s="171">
        <f>R86*R59</f>
        <v>15</v>
      </c>
      <c r="S87" s="114">
        <f>SQRT(SUMSQ(I87,M87))+O87+Q87</f>
        <v>20.657958995963121</v>
      </c>
      <c r="T87" s="223">
        <f>SQRT(SUMSQ(J87,N87))+P87+R87</f>
        <v>20.657958995963121</v>
      </c>
      <c r="U87" s="80"/>
      <c r="V87" s="65" t="s">
        <v>143</v>
      </c>
    </row>
    <row r="88" spans="1:22" x14ac:dyDescent="0.2">
      <c r="A88" s="38"/>
      <c r="B88" s="25"/>
      <c r="C88" s="70"/>
      <c r="D88" s="25"/>
      <c r="E88" s="25"/>
      <c r="F88" s="25"/>
      <c r="G88" s="25"/>
      <c r="H88" s="98"/>
      <c r="I88" s="180"/>
      <c r="J88" s="182"/>
      <c r="K88" s="180"/>
      <c r="L88" s="180"/>
      <c r="M88" s="181"/>
      <c r="N88" s="182"/>
      <c r="O88" s="180"/>
      <c r="P88" s="182"/>
      <c r="Q88" s="180"/>
      <c r="R88" s="180"/>
      <c r="S88" s="106"/>
      <c r="T88" s="107"/>
      <c r="U88" s="80"/>
      <c r="V88" s="65"/>
    </row>
    <row r="89" spans="1:22" x14ac:dyDescent="0.2">
      <c r="A89" s="38"/>
      <c r="B89" s="25"/>
      <c r="C89" s="70"/>
      <c r="D89" s="25"/>
      <c r="E89" s="25"/>
      <c r="F89" s="25"/>
      <c r="G89" s="25"/>
      <c r="H89" s="98"/>
      <c r="I89" s="180"/>
      <c r="J89" s="182"/>
      <c r="K89" s="180"/>
      <c r="L89" s="180"/>
      <c r="M89" s="181"/>
      <c r="N89" s="182"/>
      <c r="O89" s="180"/>
      <c r="P89" s="182"/>
      <c r="Q89" s="180"/>
      <c r="R89" s="180"/>
      <c r="S89" s="106"/>
      <c r="T89" s="107"/>
      <c r="U89" s="80"/>
      <c r="V89" s="65"/>
    </row>
    <row r="90" spans="1:22" ht="14.25" x14ac:dyDescent="0.3">
      <c r="A90" s="35" t="s">
        <v>178</v>
      </c>
      <c r="B90" s="36" t="s">
        <v>3</v>
      </c>
      <c r="C90" s="165"/>
      <c r="D90" s="36"/>
      <c r="E90" s="36"/>
      <c r="F90" s="36"/>
      <c r="G90" s="36"/>
      <c r="H90" s="199"/>
      <c r="I90" s="187">
        <v>0</v>
      </c>
      <c r="J90" s="172">
        <v>0</v>
      </c>
      <c r="K90" s="187">
        <f>SQRT(2)</f>
        <v>1.4142135623730951</v>
      </c>
      <c r="L90" s="172">
        <f>SQRT(2)</f>
        <v>1.4142135623730951</v>
      </c>
      <c r="M90" s="171"/>
      <c r="N90" s="172"/>
      <c r="O90" s="187">
        <v>0</v>
      </c>
      <c r="P90" s="172">
        <v>0</v>
      </c>
      <c r="Q90" s="187">
        <v>0</v>
      </c>
      <c r="R90" s="172">
        <v>0</v>
      </c>
      <c r="S90" s="121"/>
      <c r="T90" s="108"/>
      <c r="U90" s="80"/>
      <c r="V90" s="65" t="s">
        <v>23</v>
      </c>
    </row>
    <row r="91" spans="1:22" x14ac:dyDescent="0.2">
      <c r="A91" s="37" t="s">
        <v>179</v>
      </c>
      <c r="B91" s="36" t="s">
        <v>2</v>
      </c>
      <c r="C91" s="165"/>
      <c r="D91" s="36"/>
      <c r="E91" s="36"/>
      <c r="F91" s="36"/>
      <c r="G91" s="36"/>
      <c r="H91" s="199"/>
      <c r="I91" s="187">
        <f>I90*I54</f>
        <v>0</v>
      </c>
      <c r="J91" s="172">
        <f>J90*J54</f>
        <v>0</v>
      </c>
      <c r="K91" s="187">
        <f>K90*K56</f>
        <v>0.42426406871192851</v>
      </c>
      <c r="L91" s="172">
        <f>L90*L56</f>
        <v>0.42426406871192851</v>
      </c>
      <c r="M91" s="171"/>
      <c r="N91" s="172"/>
      <c r="O91" s="187">
        <f>O90*O58</f>
        <v>0</v>
      </c>
      <c r="P91" s="172">
        <f>P90*P58</f>
        <v>0</v>
      </c>
      <c r="Q91" s="187">
        <f>Q90*Q59</f>
        <v>0</v>
      </c>
      <c r="R91" s="172">
        <f>R90*R59</f>
        <v>0</v>
      </c>
      <c r="S91" s="297">
        <f>SQRT(SUMSQ(I91,K91))+O91+Q91</f>
        <v>0.42426406871192851</v>
      </c>
      <c r="T91" s="126">
        <f>SQRT(SUMSQ(J91,L91))+P91+R91</f>
        <v>0.42426406871192851</v>
      </c>
      <c r="U91" s="80"/>
      <c r="V91" s="65" t="s">
        <v>180</v>
      </c>
    </row>
    <row r="92" spans="1:22" x14ac:dyDescent="0.2">
      <c r="A92" s="38"/>
      <c r="B92" s="25"/>
      <c r="C92" s="70"/>
      <c r="D92" s="25"/>
      <c r="E92" s="25"/>
      <c r="F92" s="25"/>
      <c r="G92" s="25"/>
      <c r="H92" s="98"/>
      <c r="I92" s="180"/>
      <c r="J92" s="182"/>
      <c r="K92" s="180"/>
      <c r="L92" s="180"/>
      <c r="M92" s="181"/>
      <c r="N92" s="182"/>
      <c r="O92" s="180"/>
      <c r="P92" s="182"/>
      <c r="Q92" s="180"/>
      <c r="R92" s="180"/>
      <c r="S92" s="106"/>
      <c r="T92" s="107"/>
      <c r="U92" s="80"/>
      <c r="V92" s="65"/>
    </row>
    <row r="93" spans="1:22" x14ac:dyDescent="0.2">
      <c r="A93" s="38"/>
      <c r="B93" s="25"/>
      <c r="C93" s="70"/>
      <c r="D93" s="25"/>
      <c r="E93" s="25"/>
      <c r="F93" s="25"/>
      <c r="G93" s="25"/>
      <c r="H93" s="98"/>
      <c r="I93" s="180"/>
      <c r="J93" s="182"/>
      <c r="K93" s="180"/>
      <c r="L93" s="180"/>
      <c r="M93" s="181"/>
      <c r="N93" s="182"/>
      <c r="O93" s="180"/>
      <c r="P93" s="182"/>
      <c r="Q93" s="180"/>
      <c r="R93" s="180"/>
      <c r="S93" s="106"/>
      <c r="T93" s="107"/>
      <c r="U93" s="80"/>
      <c r="V93" s="65"/>
    </row>
    <row r="94" spans="1:22" ht="14.25" x14ac:dyDescent="0.3">
      <c r="A94" s="35" t="s">
        <v>181</v>
      </c>
      <c r="B94" s="36" t="s">
        <v>3</v>
      </c>
      <c r="C94" s="165"/>
      <c r="D94" s="36"/>
      <c r="E94" s="36"/>
      <c r="F94" s="36"/>
      <c r="G94" s="36"/>
      <c r="H94" s="199"/>
      <c r="I94" s="171">
        <v>0</v>
      </c>
      <c r="J94" s="296">
        <v>0</v>
      </c>
      <c r="K94" s="171"/>
      <c r="L94" s="172"/>
      <c r="M94" s="171">
        <f>SQRT(2)</f>
        <v>1.4142135623730951</v>
      </c>
      <c r="N94" s="296">
        <f>SQRT(2)</f>
        <v>1.4142135623730951</v>
      </c>
      <c r="O94" s="171">
        <v>0</v>
      </c>
      <c r="P94" s="296">
        <v>0</v>
      </c>
      <c r="Q94" s="171">
        <v>0</v>
      </c>
      <c r="R94" s="296">
        <v>0</v>
      </c>
      <c r="S94" s="121"/>
      <c r="T94" s="108"/>
      <c r="U94" s="80"/>
      <c r="V94" s="65" t="s">
        <v>23</v>
      </c>
    </row>
    <row r="95" spans="1:22" x14ac:dyDescent="0.2">
      <c r="A95" s="37" t="s">
        <v>182</v>
      </c>
      <c r="B95" s="36" t="s">
        <v>2</v>
      </c>
      <c r="C95" s="165"/>
      <c r="D95" s="36"/>
      <c r="E95" s="36"/>
      <c r="F95" s="36"/>
      <c r="G95" s="36"/>
      <c r="H95" s="199"/>
      <c r="I95" s="171">
        <f>I94*I54</f>
        <v>0</v>
      </c>
      <c r="J95" s="296">
        <f>J94*J54</f>
        <v>0</v>
      </c>
      <c r="K95" s="171"/>
      <c r="L95" s="172"/>
      <c r="M95" s="171">
        <f>M94*M56</f>
        <v>0.42426406871192851</v>
      </c>
      <c r="N95" s="296">
        <f>N94*N56</f>
        <v>0.42426406871192851</v>
      </c>
      <c r="O95" s="171">
        <f>O94*O58</f>
        <v>0</v>
      </c>
      <c r="P95" s="296">
        <f>P94*P58</f>
        <v>0</v>
      </c>
      <c r="Q95" s="171">
        <f>Q94*Q59</f>
        <v>0</v>
      </c>
      <c r="R95" s="296">
        <f>R94*R59</f>
        <v>0</v>
      </c>
      <c r="S95" s="126">
        <f>SQRT(SUMSQ(I95,M95))+O95+Q95</f>
        <v>0.42426406871192851</v>
      </c>
      <c r="T95" s="297">
        <f>SQRT(SUMSQ(J95,N95))+P95+R95</f>
        <v>0.42426406871192851</v>
      </c>
      <c r="U95" s="80"/>
      <c r="V95" s="65" t="s">
        <v>180</v>
      </c>
    </row>
    <row r="96" spans="1:22" ht="13.5" thickBot="1" x14ac:dyDescent="0.25">
      <c r="A96" s="76"/>
      <c r="B96" s="81"/>
      <c r="C96" s="278"/>
      <c r="D96" s="81"/>
      <c r="E96" s="81"/>
      <c r="F96" s="81"/>
      <c r="G96" s="81"/>
      <c r="H96" s="220"/>
      <c r="I96" s="183"/>
      <c r="J96" s="196"/>
      <c r="K96" s="184"/>
      <c r="L96" s="184"/>
      <c r="M96" s="185"/>
      <c r="N96" s="186"/>
      <c r="O96" s="184"/>
      <c r="P96" s="186"/>
      <c r="Q96" s="184"/>
      <c r="R96" s="184"/>
      <c r="S96" s="105"/>
      <c r="T96" s="221"/>
      <c r="U96" s="232"/>
      <c r="V96" s="66"/>
    </row>
    <row r="97" spans="1:22" x14ac:dyDescent="0.2">
      <c r="B97" s="25"/>
      <c r="C97" s="25"/>
      <c r="D97" s="25"/>
      <c r="E97" s="25"/>
      <c r="F97" s="25"/>
      <c r="G97" s="25"/>
      <c r="H97" s="25"/>
      <c r="I97" s="25"/>
      <c r="J97" s="25"/>
      <c r="K97" s="39"/>
      <c r="L97" s="39"/>
      <c r="M97" s="39"/>
      <c r="N97" s="39"/>
      <c r="O97" s="39"/>
      <c r="P97" s="39"/>
      <c r="Q97" s="39"/>
      <c r="R97" s="39"/>
      <c r="S97" s="40"/>
      <c r="T97" s="40"/>
      <c r="U97" s="40"/>
      <c r="V97" s="40"/>
    </row>
    <row r="98" spans="1:22" ht="13.5" thickBot="1" x14ac:dyDescent="0.25">
      <c r="A98" s="41"/>
    </row>
    <row r="99" spans="1:22" x14ac:dyDescent="0.2">
      <c r="A99" s="9" t="s">
        <v>21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42"/>
      <c r="T99" s="42"/>
      <c r="U99" s="246"/>
      <c r="V99" s="113" t="s">
        <v>0</v>
      </c>
    </row>
    <row r="100" spans="1:22" x14ac:dyDescent="0.2">
      <c r="A100" s="79" t="s">
        <v>158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5"/>
      <c r="T100" s="25"/>
      <c r="U100" s="98"/>
      <c r="V100" s="239"/>
    </row>
    <row r="101" spans="1:22" x14ac:dyDescent="0.2">
      <c r="A101" s="79" t="s">
        <v>162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5"/>
      <c r="T101" s="25"/>
      <c r="U101" s="98"/>
      <c r="V101" s="233"/>
    </row>
    <row r="102" spans="1:22" x14ac:dyDescent="0.2">
      <c r="A102" s="79" t="s">
        <v>190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5"/>
      <c r="T102" s="25"/>
      <c r="U102" s="98"/>
      <c r="V102" s="201"/>
    </row>
    <row r="103" spans="1:22" x14ac:dyDescent="0.2">
      <c r="A103" s="79" t="s">
        <v>159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5"/>
      <c r="T103" s="25"/>
      <c r="U103" s="98"/>
      <c r="V103" s="201"/>
    </row>
    <row r="104" spans="1:22" x14ac:dyDescent="0.2">
      <c r="A104" s="79" t="s">
        <v>160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5"/>
      <c r="T104" s="25"/>
      <c r="U104" s="98"/>
      <c r="V104" s="201"/>
    </row>
    <row r="105" spans="1:22" ht="13.5" thickBot="1" x14ac:dyDescent="0.25">
      <c r="A105" s="79" t="s">
        <v>163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5"/>
      <c r="T105" s="25"/>
      <c r="U105" s="220"/>
      <c r="V105" s="201"/>
    </row>
    <row r="106" spans="1:22" x14ac:dyDescent="0.2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42"/>
      <c r="T106" s="42"/>
      <c r="U106" s="42"/>
      <c r="V106" s="53"/>
    </row>
    <row r="107" spans="1:22" ht="13.5" thickBot="1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5"/>
      <c r="T107" s="25"/>
      <c r="U107" s="25"/>
      <c r="V107" s="141"/>
    </row>
    <row r="108" spans="1:22" ht="13.5" thickBot="1" x14ac:dyDescent="0.25">
      <c r="A108" s="9" t="s">
        <v>22</v>
      </c>
      <c r="B108" s="10"/>
      <c r="C108" s="313" t="s">
        <v>39</v>
      </c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282"/>
      <c r="O108" s="12"/>
      <c r="P108" s="12"/>
      <c r="Q108" s="12"/>
      <c r="R108" s="12"/>
      <c r="S108" s="142"/>
      <c r="T108" s="142"/>
      <c r="U108" s="142"/>
      <c r="V108" s="13" t="s">
        <v>0</v>
      </c>
    </row>
    <row r="109" spans="1:22" x14ac:dyDescent="0.2">
      <c r="A109" s="29"/>
      <c r="B109" s="212"/>
      <c r="C109" s="315" t="s">
        <v>26</v>
      </c>
      <c r="D109" s="316"/>
      <c r="E109" s="316"/>
      <c r="F109" s="316"/>
      <c r="G109" s="316"/>
      <c r="H109" s="317"/>
      <c r="I109" s="315" t="s">
        <v>113</v>
      </c>
      <c r="J109" s="317"/>
      <c r="K109" s="318" t="s">
        <v>86</v>
      </c>
      <c r="L109" s="319"/>
      <c r="M109" s="318" t="s">
        <v>84</v>
      </c>
      <c r="N109" s="319"/>
      <c r="O109" s="133"/>
      <c r="P109" s="133"/>
      <c r="Q109" s="133"/>
      <c r="R109" s="133"/>
      <c r="S109" s="8"/>
      <c r="T109" s="8"/>
      <c r="U109" s="8"/>
      <c r="V109" s="88"/>
    </row>
    <row r="110" spans="1:22" x14ac:dyDescent="0.2">
      <c r="A110" s="29"/>
      <c r="B110" s="212"/>
      <c r="C110" s="210"/>
      <c r="D110" s="211"/>
      <c r="E110" s="211"/>
      <c r="F110" s="211"/>
      <c r="G110" s="211"/>
      <c r="H110" s="212"/>
      <c r="I110" s="211" t="s">
        <v>31</v>
      </c>
      <c r="J110" s="212" t="s">
        <v>171</v>
      </c>
      <c r="K110" s="211" t="s">
        <v>31</v>
      </c>
      <c r="L110" s="212" t="s">
        <v>171</v>
      </c>
      <c r="M110" s="211" t="s">
        <v>31</v>
      </c>
      <c r="N110" s="212" t="s">
        <v>171</v>
      </c>
      <c r="O110" s="132"/>
      <c r="P110" s="132"/>
      <c r="Q110" s="132"/>
      <c r="R110" s="132"/>
      <c r="S110" s="8"/>
      <c r="T110" s="8"/>
      <c r="U110" s="8"/>
      <c r="V110" s="88"/>
    </row>
    <row r="111" spans="1:22" x14ac:dyDescent="0.2">
      <c r="A111" s="14"/>
      <c r="B111" s="212"/>
      <c r="C111" s="210"/>
      <c r="D111" s="211"/>
      <c r="E111" s="211"/>
      <c r="F111" s="211"/>
      <c r="G111" s="211"/>
      <c r="H111" s="212"/>
      <c r="I111" s="211"/>
      <c r="J111" s="212"/>
      <c r="K111" s="16"/>
      <c r="L111" s="16"/>
      <c r="M111" s="15"/>
      <c r="N111" s="103"/>
      <c r="O111" s="16"/>
      <c r="P111" s="16"/>
      <c r="Q111" s="16"/>
      <c r="R111" s="16"/>
      <c r="S111" s="8"/>
      <c r="T111" s="8"/>
      <c r="U111" s="8"/>
      <c r="V111" s="54"/>
    </row>
    <row r="112" spans="1:22" x14ac:dyDescent="0.2">
      <c r="A112" s="82" t="s">
        <v>117</v>
      </c>
      <c r="B112" s="83" t="s">
        <v>115</v>
      </c>
      <c r="C112" s="210"/>
      <c r="D112" s="211"/>
      <c r="E112" s="211"/>
      <c r="F112" s="211"/>
      <c r="G112" s="211"/>
      <c r="H112" s="212"/>
      <c r="I112" s="24">
        <f>I10</f>
        <v>-102</v>
      </c>
      <c r="J112" s="197">
        <f>J10</f>
        <v>-102</v>
      </c>
      <c r="K112" s="16"/>
      <c r="L112" s="16"/>
      <c r="M112" s="15"/>
      <c r="N112" s="103"/>
      <c r="O112" s="16"/>
      <c r="P112" s="16"/>
      <c r="Q112" s="16"/>
      <c r="R112" s="16"/>
      <c r="S112" s="8"/>
      <c r="T112" s="8"/>
      <c r="U112" s="8"/>
      <c r="V112" s="54"/>
    </row>
    <row r="113" spans="1:22" x14ac:dyDescent="0.2">
      <c r="A113" s="18" t="s">
        <v>116</v>
      </c>
      <c r="B113" s="19" t="s">
        <v>59</v>
      </c>
      <c r="C113" s="85"/>
      <c r="D113" s="17"/>
      <c r="E113" s="17"/>
      <c r="F113" s="17"/>
      <c r="G113" s="17"/>
      <c r="H113" s="19"/>
      <c r="I113" s="17"/>
      <c r="J113" s="19"/>
      <c r="K113" s="23">
        <f>K11</f>
        <v>10.5</v>
      </c>
      <c r="L113" s="23">
        <f>L11</f>
        <v>8</v>
      </c>
      <c r="M113" s="43">
        <f>M11</f>
        <v>-10.5</v>
      </c>
      <c r="N113" s="90">
        <f>N11</f>
        <v>8.5</v>
      </c>
      <c r="O113" s="22"/>
      <c r="P113" s="22"/>
      <c r="Q113" s="22"/>
      <c r="R113" s="22"/>
      <c r="S113" s="8"/>
      <c r="T113" s="8"/>
      <c r="U113" s="8"/>
      <c r="V113" s="52"/>
    </row>
    <row r="114" spans="1:22" x14ac:dyDescent="0.2">
      <c r="A114" s="18" t="s">
        <v>150</v>
      </c>
      <c r="B114" s="19" t="s">
        <v>134</v>
      </c>
      <c r="C114" s="279">
        <f>$C25</f>
        <v>-136.98970004336019</v>
      </c>
      <c r="D114" s="262"/>
      <c r="E114" s="262"/>
      <c r="F114" s="262"/>
      <c r="G114" s="262"/>
      <c r="H114" s="238"/>
      <c r="I114" s="17"/>
      <c r="J114" s="19"/>
      <c r="K114" s="25"/>
      <c r="L114" s="25"/>
      <c r="M114" s="43"/>
      <c r="N114" s="90"/>
      <c r="O114" s="22"/>
      <c r="P114" s="22"/>
      <c r="Q114" s="22"/>
      <c r="R114" s="22"/>
      <c r="S114" s="8"/>
      <c r="T114" s="8"/>
      <c r="U114" s="8"/>
      <c r="V114" s="54"/>
    </row>
    <row r="115" spans="1:22" x14ac:dyDescent="0.2">
      <c r="A115" s="18" t="s">
        <v>151</v>
      </c>
      <c r="B115" s="19" t="s">
        <v>134</v>
      </c>
      <c r="C115" s="279"/>
      <c r="D115" s="262">
        <f>$C26</f>
        <v>-136.98970004336019</v>
      </c>
      <c r="E115" s="262"/>
      <c r="F115" s="262"/>
      <c r="G115" s="262"/>
      <c r="H115" s="238"/>
      <c r="I115" s="17"/>
      <c r="J115" s="19"/>
      <c r="K115" s="25"/>
      <c r="L115" s="25"/>
      <c r="M115" s="43"/>
      <c r="N115" s="90"/>
      <c r="O115" s="22"/>
      <c r="P115" s="22"/>
      <c r="Q115" s="22"/>
      <c r="R115" s="22"/>
      <c r="S115" s="8"/>
      <c r="T115" s="8"/>
      <c r="U115" s="8"/>
      <c r="V115" s="54"/>
    </row>
    <row r="116" spans="1:22" x14ac:dyDescent="0.2">
      <c r="A116" s="18" t="s">
        <v>175</v>
      </c>
      <c r="B116" s="19" t="s">
        <v>59</v>
      </c>
      <c r="C116" s="279"/>
      <c r="D116" s="262"/>
      <c r="E116" s="262">
        <f>C28</f>
        <v>6</v>
      </c>
      <c r="F116" s="262"/>
      <c r="G116" s="262"/>
      <c r="H116" s="238"/>
      <c r="I116" s="17"/>
      <c r="J116" s="19"/>
      <c r="K116" s="25"/>
      <c r="L116" s="25"/>
      <c r="M116" s="43"/>
      <c r="N116" s="90"/>
      <c r="O116" s="22"/>
      <c r="P116" s="22"/>
      <c r="Q116" s="22"/>
      <c r="R116" s="22"/>
      <c r="S116" s="8"/>
      <c r="T116" s="8"/>
      <c r="U116" s="8"/>
      <c r="V116" s="54"/>
    </row>
    <row r="117" spans="1:22" x14ac:dyDescent="0.2">
      <c r="A117" s="18" t="s">
        <v>153</v>
      </c>
      <c r="B117" s="19" t="s">
        <v>59</v>
      </c>
      <c r="C117" s="279"/>
      <c r="D117" s="262"/>
      <c r="E117" s="262"/>
      <c r="F117" s="262">
        <f>C29</f>
        <v>48</v>
      </c>
      <c r="G117" s="262"/>
      <c r="H117" s="238"/>
      <c r="I117" s="17"/>
      <c r="J117" s="19"/>
      <c r="K117" s="25"/>
      <c r="L117" s="25"/>
      <c r="M117" s="43"/>
      <c r="N117" s="90"/>
      <c r="O117" s="22"/>
      <c r="P117" s="22"/>
      <c r="Q117" s="22"/>
      <c r="R117" s="22"/>
      <c r="S117" s="8"/>
      <c r="T117" s="8"/>
      <c r="U117" s="8"/>
      <c r="V117" s="54"/>
    </row>
    <row r="118" spans="1:22" x14ac:dyDescent="0.2">
      <c r="A118" s="18" t="s">
        <v>154</v>
      </c>
      <c r="B118" s="19" t="s">
        <v>59</v>
      </c>
      <c r="C118" s="279"/>
      <c r="D118" s="262"/>
      <c r="E118" s="262"/>
      <c r="F118" s="262"/>
      <c r="G118" s="262">
        <f>C30</f>
        <v>44</v>
      </c>
      <c r="H118" s="238"/>
      <c r="I118" s="17"/>
      <c r="J118" s="19"/>
      <c r="K118" s="25"/>
      <c r="L118" s="25"/>
      <c r="M118" s="43"/>
      <c r="N118" s="90"/>
      <c r="O118" s="22"/>
      <c r="P118" s="22"/>
      <c r="Q118" s="22"/>
      <c r="R118" s="22"/>
      <c r="S118" s="8"/>
      <c r="T118" s="8"/>
      <c r="U118" s="8"/>
      <c r="V118" s="54"/>
    </row>
    <row r="119" spans="1:22" x14ac:dyDescent="0.2">
      <c r="A119" s="18" t="s">
        <v>155</v>
      </c>
      <c r="B119" s="19" t="s">
        <v>59</v>
      </c>
      <c r="C119" s="279"/>
      <c r="D119" s="262"/>
      <c r="E119" s="262"/>
      <c r="F119" s="262"/>
      <c r="G119" s="262"/>
      <c r="H119" s="238">
        <f>C31</f>
        <v>50</v>
      </c>
      <c r="I119" s="17"/>
      <c r="J119" s="19"/>
      <c r="K119" s="25"/>
      <c r="L119" s="25"/>
      <c r="M119" s="43"/>
      <c r="N119" s="90"/>
      <c r="O119" s="22"/>
      <c r="P119" s="22"/>
      <c r="Q119" s="22"/>
      <c r="R119" s="22"/>
      <c r="S119" s="8"/>
      <c r="T119" s="8"/>
      <c r="U119" s="8"/>
      <c r="V119" s="54"/>
    </row>
    <row r="120" spans="1:22" x14ac:dyDescent="0.2">
      <c r="A120" s="18" t="s">
        <v>8</v>
      </c>
      <c r="B120" s="19" t="s">
        <v>2</v>
      </c>
      <c r="C120" s="270">
        <v>0</v>
      </c>
      <c r="D120" s="118">
        <v>16</v>
      </c>
      <c r="E120" s="118">
        <v>6</v>
      </c>
      <c r="F120" s="118">
        <v>-16</v>
      </c>
      <c r="G120" s="118">
        <v>18</v>
      </c>
      <c r="H120" s="191">
        <v>-32</v>
      </c>
      <c r="I120" s="118">
        <v>0</v>
      </c>
      <c r="J120" s="191">
        <v>0</v>
      </c>
      <c r="K120" s="136">
        <v>0</v>
      </c>
      <c r="L120" s="136">
        <v>0</v>
      </c>
      <c r="M120" s="253">
        <v>7.6</v>
      </c>
      <c r="N120" s="137">
        <v>0</v>
      </c>
      <c r="O120" s="22"/>
      <c r="P120" s="22"/>
      <c r="Q120" s="22"/>
      <c r="R120" s="22"/>
      <c r="S120" s="8"/>
      <c r="T120" s="8"/>
      <c r="U120" s="8"/>
      <c r="V120" s="21" t="s">
        <v>6</v>
      </c>
    </row>
    <row r="121" spans="1:22" x14ac:dyDescent="0.2">
      <c r="A121" s="34" t="s">
        <v>7</v>
      </c>
      <c r="B121" s="19" t="s">
        <v>2</v>
      </c>
      <c r="C121" s="106">
        <f>C114+C120</f>
        <v>-136.98970004336019</v>
      </c>
      <c r="D121" s="67">
        <f>D115+D120</f>
        <v>-120.98970004336019</v>
      </c>
      <c r="E121" s="67">
        <f>E116+E120</f>
        <v>12</v>
      </c>
      <c r="F121" s="67">
        <f>F117+F120</f>
        <v>32</v>
      </c>
      <c r="G121" s="67">
        <f>G118+G120</f>
        <v>62</v>
      </c>
      <c r="H121" s="107">
        <f>H119+H120</f>
        <v>18</v>
      </c>
      <c r="I121" s="67">
        <f>I112+I120</f>
        <v>-102</v>
      </c>
      <c r="J121" s="107">
        <f>J112+J120</f>
        <v>-102</v>
      </c>
      <c r="K121" s="67">
        <f>K113+K120</f>
        <v>10.5</v>
      </c>
      <c r="L121" s="67">
        <f>L113+L120</f>
        <v>8</v>
      </c>
      <c r="M121" s="106">
        <f>M113+M120</f>
        <v>-2.9000000000000004</v>
      </c>
      <c r="N121" s="107">
        <f>N113+N120</f>
        <v>8.5</v>
      </c>
      <c r="O121" s="67"/>
      <c r="P121" s="67"/>
      <c r="Q121" s="67"/>
      <c r="R121" s="67"/>
      <c r="S121" s="8"/>
      <c r="T121" s="8"/>
      <c r="U121" s="8"/>
      <c r="V121" s="21" t="s">
        <v>10</v>
      </c>
    </row>
    <row r="122" spans="1:22" x14ac:dyDescent="0.2">
      <c r="A122" s="18"/>
      <c r="B122" s="19"/>
      <c r="C122" s="85"/>
      <c r="D122" s="17"/>
      <c r="E122" s="17"/>
      <c r="F122" s="17"/>
      <c r="G122" s="17"/>
      <c r="H122" s="19"/>
      <c r="I122" s="17"/>
      <c r="J122" s="19"/>
      <c r="K122" s="26"/>
      <c r="L122" s="26"/>
      <c r="M122" s="254"/>
      <c r="N122" s="83"/>
      <c r="O122" s="22"/>
      <c r="P122" s="22"/>
      <c r="Q122" s="22"/>
      <c r="R122" s="22"/>
      <c r="S122" s="8"/>
      <c r="T122" s="8"/>
      <c r="U122" s="8"/>
      <c r="V122" s="54"/>
    </row>
    <row r="123" spans="1:22" x14ac:dyDescent="0.2">
      <c r="A123" s="44" t="s">
        <v>5</v>
      </c>
      <c r="B123" s="19"/>
      <c r="C123" s="85"/>
      <c r="D123" s="17"/>
      <c r="E123" s="17"/>
      <c r="F123" s="17"/>
      <c r="G123" s="17"/>
      <c r="H123" s="19"/>
      <c r="I123" s="17"/>
      <c r="J123" s="19"/>
      <c r="K123" s="26"/>
      <c r="L123" s="26"/>
      <c r="M123" s="254"/>
      <c r="N123" s="83"/>
      <c r="O123" s="22"/>
      <c r="P123" s="22"/>
      <c r="Q123" s="22"/>
      <c r="R123" s="22"/>
      <c r="S123" s="8"/>
      <c r="T123" s="8"/>
      <c r="U123" s="8"/>
      <c r="V123" s="54"/>
    </row>
    <row r="124" spans="1:22" ht="15.75" x14ac:dyDescent="0.3">
      <c r="A124" s="18" t="s">
        <v>96</v>
      </c>
      <c r="B124" s="55" t="s">
        <v>70</v>
      </c>
      <c r="C124" s="85"/>
      <c r="D124" s="17"/>
      <c r="E124" s="17"/>
      <c r="F124" s="17"/>
      <c r="G124" s="17"/>
      <c r="H124" s="17"/>
      <c r="I124" s="100">
        <f>10^9*10^(I121/10)*($C5/15)</f>
        <v>1.0095317511683071</v>
      </c>
      <c r="J124" s="95">
        <f>10^9*10^(J121/10)*($C5/15)</f>
        <v>1.0095317511683071</v>
      </c>
      <c r="K124" s="39">
        <f>10^9*10^((I121+K121)/10)*($C5/15)</f>
        <v>11.327132550146191</v>
      </c>
      <c r="L124" s="39">
        <f>10^9*10^((J121+L121)/10)*($C5/15)</f>
        <v>6.3697147288559393</v>
      </c>
      <c r="M124" s="247">
        <f>10^9*10^((I121+M121)/10)*($C5/15)</f>
        <v>0.51774985108740368</v>
      </c>
      <c r="N124" s="248">
        <f>10^9*10^((J121+N121)/10)*($C5/15)</f>
        <v>7.1469374744154139</v>
      </c>
      <c r="O124" s="68"/>
      <c r="P124" s="68"/>
      <c r="Q124" s="68"/>
      <c r="R124" s="68"/>
      <c r="S124" s="8"/>
      <c r="T124" s="8"/>
      <c r="U124" s="8"/>
      <c r="V124" s="54"/>
    </row>
    <row r="125" spans="1:22" x14ac:dyDescent="0.2">
      <c r="A125" s="31" t="s">
        <v>33</v>
      </c>
      <c r="B125" s="19" t="s">
        <v>2</v>
      </c>
      <c r="C125" s="85"/>
      <c r="D125" s="17"/>
      <c r="E125" s="17"/>
      <c r="F125" s="17"/>
      <c r="G125" s="17"/>
      <c r="H125" s="17"/>
      <c r="I125" s="85"/>
      <c r="J125" s="19"/>
      <c r="K125" s="152">
        <f>10*LOG10(K124/(I39+I124))</f>
        <v>10.059681220350846</v>
      </c>
      <c r="L125" s="152">
        <f>10*LOG10(L124/(J39+J124))</f>
        <v>7.5596812203508428</v>
      </c>
      <c r="M125" s="255">
        <f>10*LOG10(M124/(I39+I124))</f>
        <v>-3.3403187796491589</v>
      </c>
      <c r="N125" s="198">
        <f>10*LOG10(N124/(J39+J124))</f>
        <v>8.059681220350857</v>
      </c>
      <c r="O125" s="33"/>
      <c r="P125" s="33"/>
      <c r="Q125" s="33"/>
      <c r="R125" s="33"/>
      <c r="S125" s="8"/>
      <c r="T125" s="8"/>
      <c r="U125" s="8"/>
      <c r="V125" s="21"/>
    </row>
    <row r="126" spans="1:22" ht="15.75" x14ac:dyDescent="0.3">
      <c r="A126" s="102" t="s">
        <v>36</v>
      </c>
      <c r="B126" s="19" t="s">
        <v>71</v>
      </c>
      <c r="C126" s="85"/>
      <c r="D126" s="17"/>
      <c r="E126" s="17"/>
      <c r="F126" s="17"/>
      <c r="G126" s="17"/>
      <c r="H126" s="17"/>
      <c r="I126" s="85"/>
      <c r="J126" s="19"/>
      <c r="K126" s="152">
        <f>10*LOG10(K124)-90</f>
        <v>-79.45880017344075</v>
      </c>
      <c r="L126" s="152">
        <f t="shared" ref="L126" si="3">10*LOG10(L124)-90</f>
        <v>-81.958800173440764</v>
      </c>
      <c r="M126" s="255">
        <f>10*LOG10(M124)-90</f>
        <v>-92.85880017344077</v>
      </c>
      <c r="N126" s="198">
        <f t="shared" ref="N126" si="4">10*LOG10(N124)-90</f>
        <v>-81.45880017344075</v>
      </c>
      <c r="O126" s="33"/>
      <c r="P126" s="33"/>
      <c r="Q126" s="33"/>
      <c r="R126" s="33"/>
      <c r="S126" s="8"/>
      <c r="T126" s="8"/>
      <c r="U126" s="8"/>
      <c r="V126" s="21"/>
    </row>
    <row r="127" spans="1:22" x14ac:dyDescent="0.2">
      <c r="A127" s="102" t="s">
        <v>137</v>
      </c>
      <c r="B127" s="19" t="s">
        <v>135</v>
      </c>
      <c r="C127" s="85"/>
      <c r="D127" s="17"/>
      <c r="E127" s="17"/>
      <c r="F127" s="17"/>
      <c r="G127" s="17"/>
      <c r="H127" s="17"/>
      <c r="I127" s="85"/>
      <c r="J127" s="19"/>
      <c r="K127" s="43">
        <f>10*LOG((I124+K124)*10^-9)+10*LOG(MAX($C6,$C9*12*$C7/$C5))</f>
        <v>-53.111070669678426</v>
      </c>
      <c r="L127" s="23">
        <f>10*LOG((J124+L124)*10^-9)+10*LOG(MAX($C6,$C9*12*$C7/$C5))</f>
        <v>-55.342927972751838</v>
      </c>
      <c r="M127" s="43"/>
      <c r="N127" s="90"/>
      <c r="O127" s="33"/>
      <c r="P127" s="33"/>
      <c r="Q127" s="33"/>
      <c r="R127" s="33"/>
      <c r="S127" s="8"/>
      <c r="T127" s="8"/>
      <c r="U127" s="8"/>
      <c r="V127" s="21"/>
    </row>
    <row r="128" spans="1:22" x14ac:dyDescent="0.2">
      <c r="A128" s="102" t="s">
        <v>138</v>
      </c>
      <c r="B128" s="19" t="s">
        <v>135</v>
      </c>
      <c r="C128" s="85"/>
      <c r="D128" s="17"/>
      <c r="E128" s="17"/>
      <c r="F128" s="17"/>
      <c r="G128" s="17"/>
      <c r="H128" s="17"/>
      <c r="I128" s="85"/>
      <c r="J128" s="19"/>
      <c r="K128" s="43"/>
      <c r="L128" s="23"/>
      <c r="M128" s="43">
        <f>10*LOG((I124+M124)*10^-9)+10*LOG(MAX($C6,$C9*12*$C7/$C5))</f>
        <v>-62.183856938286155</v>
      </c>
      <c r="N128" s="90">
        <f>10*LOG((J124+N124)*10^-9)+10*LOG(MAX($C6,$C9*12*$C7/$C5))</f>
        <v>-54.908026121449339</v>
      </c>
      <c r="O128" s="33"/>
      <c r="P128" s="33"/>
      <c r="Q128" s="33"/>
      <c r="R128" s="33"/>
      <c r="S128" s="8"/>
      <c r="T128" s="8"/>
      <c r="U128" s="8"/>
      <c r="V128" s="21"/>
    </row>
    <row r="129" spans="1:25" ht="15.75" x14ac:dyDescent="0.3">
      <c r="A129" s="149" t="s">
        <v>97</v>
      </c>
      <c r="B129" s="19" t="s">
        <v>71</v>
      </c>
      <c r="C129" s="85"/>
      <c r="D129" s="17"/>
      <c r="E129" s="17"/>
      <c r="F129" s="17"/>
      <c r="G129" s="17"/>
      <c r="H129" s="17"/>
      <c r="I129" s="85"/>
      <c r="J129" s="19"/>
      <c r="K129" s="152">
        <f>K126+IF($K12=0,0,$C44)+$C45</f>
        <v>-74.45880017344075</v>
      </c>
      <c r="L129" s="152">
        <f>L126+IF($K12=0,0,$C44)+$C45</f>
        <v>-76.958800173440764</v>
      </c>
      <c r="M129" s="255">
        <f>M126+IF($K12=0,0,$C44)+$C45</f>
        <v>-87.85880017344077</v>
      </c>
      <c r="N129" s="198">
        <f>N126+IF($K12=0,0,$C44)+$C45</f>
        <v>-76.45880017344075</v>
      </c>
      <c r="O129" s="17"/>
      <c r="P129" s="17"/>
      <c r="Q129" s="17"/>
      <c r="R129" s="17"/>
      <c r="S129" s="8"/>
      <c r="T129" s="8"/>
      <c r="U129" s="8"/>
      <c r="V129" s="21"/>
    </row>
    <row r="130" spans="1:25" x14ac:dyDescent="0.2">
      <c r="A130" s="286" t="s">
        <v>128</v>
      </c>
      <c r="B130" s="19" t="s">
        <v>59</v>
      </c>
      <c r="C130" s="190"/>
      <c r="D130" s="164"/>
      <c r="E130" s="164"/>
      <c r="F130" s="164"/>
      <c r="G130" s="164"/>
      <c r="H130" s="287"/>
      <c r="I130" s="190"/>
      <c r="J130" s="164"/>
      <c r="K130" s="249">
        <f>K129-$D121</f>
        <v>46.530899869919438</v>
      </c>
      <c r="L130" s="24">
        <f t="shared" ref="L130:N130" si="5">L129-$C121</f>
        <v>60.030899869919423</v>
      </c>
      <c r="M130" s="249">
        <f>M129-$D121</f>
        <v>33.130899869919418</v>
      </c>
      <c r="N130" s="197">
        <f t="shared" si="5"/>
        <v>60.530899869919438</v>
      </c>
      <c r="O130" s="17"/>
      <c r="P130" s="17"/>
      <c r="Q130" s="17"/>
      <c r="R130" s="17"/>
      <c r="S130" s="8"/>
      <c r="T130" s="8"/>
      <c r="U130" s="56"/>
      <c r="V130" s="21"/>
    </row>
    <row r="131" spans="1:25" ht="13.5" thickBot="1" x14ac:dyDescent="0.25">
      <c r="A131" s="251" t="s">
        <v>172</v>
      </c>
      <c r="B131" s="77" t="s">
        <v>59</v>
      </c>
      <c r="C131" s="252"/>
      <c r="D131" s="219"/>
      <c r="E131" s="219"/>
      <c r="F131" s="219"/>
      <c r="G131" s="219"/>
      <c r="H131" s="294"/>
      <c r="I131" s="252"/>
      <c r="J131" s="294"/>
      <c r="K131" s="304">
        <f>K129-K129</f>
        <v>0</v>
      </c>
      <c r="L131" s="289">
        <f>K129-L129</f>
        <v>2.5000000000000142</v>
      </c>
      <c r="M131" s="290">
        <f>N129-M129</f>
        <v>11.40000000000002</v>
      </c>
      <c r="N131" s="305">
        <f>N129-N129</f>
        <v>0</v>
      </c>
      <c r="O131" s="291"/>
      <c r="P131" s="73"/>
      <c r="Q131" s="73"/>
      <c r="R131" s="73"/>
      <c r="S131" s="71"/>
      <c r="T131" s="71"/>
      <c r="U131" s="295"/>
      <c r="V131" s="130"/>
      <c r="X131"/>
      <c r="Y131"/>
    </row>
    <row r="132" spans="1:25" s="61" customFormat="1" ht="13.5" thickBot="1" x14ac:dyDescent="0.25">
      <c r="A132" s="74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5" s="61" customFormat="1" ht="13.5" thickBot="1" x14ac:dyDescent="0.25">
      <c r="A133" s="143" t="s">
        <v>40</v>
      </c>
      <c r="B133" s="144"/>
      <c r="C133" s="313" t="s">
        <v>39</v>
      </c>
      <c r="D133" s="314"/>
      <c r="E133" s="314"/>
      <c r="F133" s="314"/>
      <c r="G133" s="314"/>
      <c r="H133" s="314"/>
      <c r="I133" s="314"/>
      <c r="J133" s="314"/>
      <c r="K133" s="314"/>
      <c r="L133" s="314"/>
      <c r="M133" s="316"/>
      <c r="N133" s="280"/>
      <c r="O133" s="63"/>
      <c r="P133" s="63"/>
      <c r="Q133" s="63"/>
      <c r="R133" s="63"/>
      <c r="S133" s="313" t="s">
        <v>42</v>
      </c>
      <c r="T133" s="322"/>
      <c r="U133" s="281"/>
      <c r="V133" s="145" t="s">
        <v>41</v>
      </c>
    </row>
    <row r="134" spans="1:25" x14ac:dyDescent="0.2">
      <c r="A134" s="29"/>
      <c r="B134" s="17"/>
      <c r="C134" s="258"/>
      <c r="D134" s="11"/>
      <c r="E134" s="11"/>
      <c r="F134" s="11"/>
      <c r="G134" s="11"/>
      <c r="H134" s="11"/>
      <c r="I134" s="315" t="s">
        <v>113</v>
      </c>
      <c r="J134" s="317"/>
      <c r="K134" s="318" t="s">
        <v>86</v>
      </c>
      <c r="L134" s="319"/>
      <c r="M134" s="318" t="s">
        <v>84</v>
      </c>
      <c r="N134" s="319"/>
      <c r="O134" s="133"/>
      <c r="P134" s="133"/>
      <c r="Q134" s="133"/>
      <c r="R134" s="302"/>
      <c r="S134" s="146"/>
      <c r="T134" s="224"/>
      <c r="U134" s="146"/>
      <c r="V134" s="88"/>
    </row>
    <row r="135" spans="1:25" x14ac:dyDescent="0.2">
      <c r="A135" s="29"/>
      <c r="B135" s="17"/>
      <c r="C135" s="85"/>
      <c r="D135" s="17"/>
      <c r="E135" s="17"/>
      <c r="F135" s="17"/>
      <c r="G135" s="17"/>
      <c r="H135" s="17"/>
      <c r="I135" s="211" t="s">
        <v>31</v>
      </c>
      <c r="J135" s="212" t="s">
        <v>171</v>
      </c>
      <c r="K135" s="211" t="s">
        <v>31</v>
      </c>
      <c r="L135" s="212" t="s">
        <v>171</v>
      </c>
      <c r="M135" s="211" t="s">
        <v>31</v>
      </c>
      <c r="N135" s="212" t="s">
        <v>171</v>
      </c>
      <c r="O135" s="132"/>
      <c r="P135" s="132"/>
      <c r="Q135" s="132"/>
      <c r="R135" s="87"/>
      <c r="S135" s="211" t="s">
        <v>31</v>
      </c>
      <c r="T135" s="212" t="s">
        <v>171</v>
      </c>
      <c r="U135" s="211"/>
      <c r="V135" s="97"/>
    </row>
    <row r="136" spans="1:25" x14ac:dyDescent="0.2">
      <c r="A136" s="29"/>
      <c r="B136" s="17"/>
      <c r="C136" s="85"/>
      <c r="D136" s="17"/>
      <c r="E136" s="17"/>
      <c r="F136" s="17"/>
      <c r="G136" s="17"/>
      <c r="H136" s="19"/>
      <c r="I136" s="17"/>
      <c r="J136" s="19"/>
      <c r="K136" s="132"/>
      <c r="L136" s="132"/>
      <c r="M136" s="210"/>
      <c r="N136" s="212"/>
      <c r="O136" s="132"/>
      <c r="P136" s="132"/>
      <c r="Q136" s="132"/>
      <c r="R136" s="87"/>
      <c r="S136" s="211"/>
      <c r="T136" s="212"/>
      <c r="U136" s="211"/>
      <c r="V136" s="97"/>
    </row>
    <row r="137" spans="1:25" x14ac:dyDescent="0.2">
      <c r="A137" s="35" t="s">
        <v>100</v>
      </c>
      <c r="B137" s="36" t="s">
        <v>2</v>
      </c>
      <c r="C137" s="165"/>
      <c r="D137" s="36"/>
      <c r="E137" s="36"/>
      <c r="F137" s="36"/>
      <c r="G137" s="36"/>
      <c r="H137" s="199"/>
      <c r="I137" s="36"/>
      <c r="J137" s="199"/>
      <c r="K137" s="236">
        <f>K138-S138</f>
        <v>9.4377823131222272</v>
      </c>
      <c r="L137" s="236">
        <f>L138-T138</f>
        <v>6.9377823131222227</v>
      </c>
      <c r="M137" s="46"/>
      <c r="N137" s="108"/>
      <c r="O137" s="121"/>
      <c r="P137" s="121"/>
      <c r="Q137" s="121"/>
      <c r="R137" s="121"/>
      <c r="S137" s="46"/>
      <c r="T137" s="108"/>
      <c r="U137" s="148">
        <v>-4</v>
      </c>
      <c r="V137" s="89" t="s">
        <v>129</v>
      </c>
    </row>
    <row r="138" spans="1:25" x14ac:dyDescent="0.2">
      <c r="A138" s="37" t="s">
        <v>99</v>
      </c>
      <c r="B138" s="36" t="s">
        <v>2</v>
      </c>
      <c r="C138" s="165"/>
      <c r="D138" s="36"/>
      <c r="E138" s="36"/>
      <c r="F138" s="36"/>
      <c r="G138" s="36"/>
      <c r="H138" s="199"/>
      <c r="I138" s="36"/>
      <c r="J138" s="199"/>
      <c r="K138" s="234">
        <f>K125</f>
        <v>10.059681220350846</v>
      </c>
      <c r="L138" s="234">
        <f>L125</f>
        <v>7.5596812203508428</v>
      </c>
      <c r="M138" s="46"/>
      <c r="N138" s="108"/>
      <c r="O138" s="121"/>
      <c r="P138" s="121"/>
      <c r="Q138" s="121"/>
      <c r="R138" s="121"/>
      <c r="S138" s="114">
        <f>S67</f>
        <v>0.62189890722861974</v>
      </c>
      <c r="T138" s="223">
        <f>T67</f>
        <v>0.62189890722861974</v>
      </c>
      <c r="U138" s="126"/>
      <c r="V138" s="97"/>
    </row>
    <row r="139" spans="1:25" x14ac:dyDescent="0.2">
      <c r="A139" s="35" t="s">
        <v>101</v>
      </c>
      <c r="B139" s="36" t="s">
        <v>2</v>
      </c>
      <c r="C139" s="165"/>
      <c r="D139" s="36"/>
      <c r="E139" s="36"/>
      <c r="F139" s="36"/>
      <c r="G139" s="36"/>
      <c r="H139" s="36"/>
      <c r="I139" s="165"/>
      <c r="J139" s="199"/>
      <c r="K139" s="234">
        <f>K138+S138</f>
        <v>10.681580127579466</v>
      </c>
      <c r="L139" s="234">
        <f>L138+T138</f>
        <v>8.181580127579462</v>
      </c>
      <c r="M139" s="46"/>
      <c r="N139" s="108"/>
      <c r="O139" s="121"/>
      <c r="P139" s="121"/>
      <c r="Q139" s="121"/>
      <c r="R139" s="121"/>
      <c r="S139" s="46"/>
      <c r="T139" s="108"/>
      <c r="U139" s="121"/>
      <c r="V139" s="161"/>
    </row>
    <row r="140" spans="1:25" x14ac:dyDescent="0.2">
      <c r="A140" s="29"/>
      <c r="B140" s="17"/>
      <c r="C140" s="85"/>
      <c r="D140" s="17"/>
      <c r="E140" s="17"/>
      <c r="F140" s="17"/>
      <c r="G140" s="17"/>
      <c r="H140" s="17"/>
      <c r="I140" s="254"/>
      <c r="J140" s="83"/>
      <c r="K140" s="132"/>
      <c r="L140" s="132"/>
      <c r="M140" s="210"/>
      <c r="N140" s="212"/>
      <c r="O140" s="132"/>
      <c r="P140" s="132"/>
      <c r="Q140" s="132"/>
      <c r="R140" s="132"/>
      <c r="S140" s="210"/>
      <c r="T140" s="212"/>
      <c r="U140" s="211"/>
      <c r="V140" s="97"/>
    </row>
    <row r="141" spans="1:25" ht="15.75" x14ac:dyDescent="0.3">
      <c r="A141" s="35" t="s">
        <v>103</v>
      </c>
      <c r="B141" s="36" t="s">
        <v>71</v>
      </c>
      <c r="C141" s="165"/>
      <c r="D141" s="36"/>
      <c r="E141" s="36"/>
      <c r="F141" s="36"/>
      <c r="G141" s="36"/>
      <c r="H141" s="36"/>
      <c r="I141" s="165"/>
      <c r="J141" s="199"/>
      <c r="K141" s="236">
        <f>K142-S142</f>
        <v>-85.116759169403878</v>
      </c>
      <c r="L141" s="236">
        <f>L142-T142</f>
        <v>-87.616759169403878</v>
      </c>
      <c r="M141" s="46"/>
      <c r="N141" s="108"/>
      <c r="O141" s="121"/>
      <c r="P141" s="121"/>
      <c r="Q141" s="121"/>
      <c r="R141" s="121"/>
      <c r="S141" s="115"/>
      <c r="T141" s="225"/>
      <c r="U141" s="162">
        <f>IF($K12=0,-106.5,-93.9)+10*LOG10($C5/120)+IF($K12=0,$C21,$C22)</f>
        <v>-102.48970004336019</v>
      </c>
      <c r="V141" s="117" t="s">
        <v>194</v>
      </c>
    </row>
    <row r="142" spans="1:25" ht="15.75" x14ac:dyDescent="0.3">
      <c r="A142" s="37" t="s">
        <v>102</v>
      </c>
      <c r="B142" s="36" t="s">
        <v>71</v>
      </c>
      <c r="C142" s="165"/>
      <c r="D142" s="36"/>
      <c r="E142" s="36"/>
      <c r="F142" s="36"/>
      <c r="G142" s="36"/>
      <c r="H142" s="36"/>
      <c r="I142" s="165"/>
      <c r="J142" s="199"/>
      <c r="K142" s="234">
        <f>K126</f>
        <v>-79.45880017344075</v>
      </c>
      <c r="L142" s="234">
        <f>L126</f>
        <v>-81.958800173440764</v>
      </c>
      <c r="M142" s="46"/>
      <c r="N142" s="108"/>
      <c r="O142" s="121"/>
      <c r="P142" s="121"/>
      <c r="Q142" s="121"/>
      <c r="R142" s="121"/>
      <c r="S142" s="114">
        <f>S71</f>
        <v>5.6579589959631207</v>
      </c>
      <c r="T142" s="223">
        <f>T71</f>
        <v>5.6579589959631207</v>
      </c>
      <c r="U142" s="126"/>
      <c r="V142" s="97"/>
    </row>
    <row r="143" spans="1:25" ht="15.75" x14ac:dyDescent="0.3">
      <c r="A143" s="35" t="s">
        <v>104</v>
      </c>
      <c r="B143" s="36" t="s">
        <v>71</v>
      </c>
      <c r="C143" s="165"/>
      <c r="D143" s="36"/>
      <c r="E143" s="36"/>
      <c r="F143" s="36"/>
      <c r="G143" s="36"/>
      <c r="H143" s="36"/>
      <c r="I143" s="165"/>
      <c r="J143" s="199"/>
      <c r="K143" s="234">
        <f>K142+S142</f>
        <v>-73.800841177477622</v>
      </c>
      <c r="L143" s="234">
        <f>L142+T142</f>
        <v>-76.30084117747765</v>
      </c>
      <c r="M143" s="46"/>
      <c r="N143" s="108"/>
      <c r="O143" s="121"/>
      <c r="P143" s="121"/>
      <c r="Q143" s="121"/>
      <c r="R143" s="121"/>
      <c r="S143" s="115"/>
      <c r="T143" s="225"/>
      <c r="U143" s="121"/>
      <c r="V143" s="161"/>
    </row>
    <row r="144" spans="1:25" x14ac:dyDescent="0.2">
      <c r="A144" s="29"/>
      <c r="B144" s="17"/>
      <c r="C144" s="85"/>
      <c r="D144" s="17"/>
      <c r="E144" s="17"/>
      <c r="F144" s="17"/>
      <c r="G144" s="17"/>
      <c r="H144" s="17"/>
      <c r="I144" s="254"/>
      <c r="J144" s="83"/>
      <c r="K144" s="25"/>
      <c r="L144" s="25"/>
      <c r="M144" s="70"/>
      <c r="N144" s="98"/>
      <c r="O144" s="25"/>
      <c r="P144" s="25"/>
      <c r="Q144" s="25"/>
      <c r="R144" s="25"/>
      <c r="S144" s="15"/>
      <c r="T144" s="103"/>
      <c r="U144" s="16"/>
      <c r="V144" s="49"/>
    </row>
    <row r="145" spans="1:22" x14ac:dyDescent="0.2">
      <c r="A145" s="35" t="s">
        <v>105</v>
      </c>
      <c r="B145" s="36" t="s">
        <v>2</v>
      </c>
      <c r="C145" s="165"/>
      <c r="D145" s="36"/>
      <c r="E145" s="36"/>
      <c r="F145" s="36"/>
      <c r="G145" s="36"/>
      <c r="H145" s="36"/>
      <c r="I145" s="165"/>
      <c r="J145" s="199"/>
      <c r="K145" s="122"/>
      <c r="L145" s="256"/>
      <c r="M145" s="236">
        <f>M146-S146</f>
        <v>-3.9622176868777785</v>
      </c>
      <c r="N145" s="237">
        <f>N146-T146</f>
        <v>7.4377823131222369</v>
      </c>
      <c r="O145" s="121"/>
      <c r="P145" s="121"/>
      <c r="Q145" s="121"/>
      <c r="R145" s="121"/>
      <c r="S145" s="115"/>
      <c r="T145" s="225"/>
      <c r="U145" s="148">
        <v>-4</v>
      </c>
      <c r="V145" s="89" t="s">
        <v>129</v>
      </c>
    </row>
    <row r="146" spans="1:22" x14ac:dyDescent="0.2">
      <c r="A146" s="37" t="s">
        <v>106</v>
      </c>
      <c r="B146" s="36" t="s">
        <v>2</v>
      </c>
      <c r="C146" s="165"/>
      <c r="D146" s="36"/>
      <c r="E146" s="36"/>
      <c r="F146" s="36"/>
      <c r="G146" s="36"/>
      <c r="H146" s="36"/>
      <c r="I146" s="165"/>
      <c r="J146" s="199"/>
      <c r="K146" s="122"/>
      <c r="L146" s="256"/>
      <c r="M146" s="234">
        <f>M125</f>
        <v>-3.3403187796491589</v>
      </c>
      <c r="N146" s="235">
        <f>N125</f>
        <v>8.059681220350857</v>
      </c>
      <c r="O146" s="121"/>
      <c r="P146" s="121"/>
      <c r="Q146" s="121"/>
      <c r="R146" s="121"/>
      <c r="S146" s="114">
        <f>S75</f>
        <v>0.62189890722861974</v>
      </c>
      <c r="T146" s="223">
        <f>T75</f>
        <v>0.62189890722861974</v>
      </c>
      <c r="U146" s="126"/>
      <c r="V146" s="49"/>
    </row>
    <row r="147" spans="1:22" x14ac:dyDescent="0.2">
      <c r="A147" s="35" t="s">
        <v>107</v>
      </c>
      <c r="B147" s="36" t="s">
        <v>2</v>
      </c>
      <c r="C147" s="165"/>
      <c r="D147" s="36"/>
      <c r="E147" s="36"/>
      <c r="F147" s="36"/>
      <c r="G147" s="36"/>
      <c r="H147" s="36"/>
      <c r="I147" s="165"/>
      <c r="J147" s="199"/>
      <c r="K147" s="122"/>
      <c r="L147" s="256"/>
      <c r="M147" s="234">
        <f>M146+S146</f>
        <v>-2.7184198724205393</v>
      </c>
      <c r="N147" s="235">
        <f>N146+T146</f>
        <v>8.6815801275794762</v>
      </c>
      <c r="O147" s="121"/>
      <c r="P147" s="121"/>
      <c r="Q147" s="121"/>
      <c r="R147" s="121"/>
      <c r="S147" s="115"/>
      <c r="T147" s="225"/>
      <c r="U147" s="127"/>
      <c r="V147" s="49"/>
    </row>
    <row r="148" spans="1:22" s="45" customFormat="1" x14ac:dyDescent="0.2">
      <c r="A148" s="64"/>
      <c r="B148" s="25"/>
      <c r="C148" s="70"/>
      <c r="D148" s="25"/>
      <c r="E148" s="25"/>
      <c r="F148" s="25"/>
      <c r="G148" s="25"/>
      <c r="H148" s="25"/>
      <c r="I148" s="70"/>
      <c r="J148" s="98"/>
      <c r="K148" s="23"/>
      <c r="L148" s="90"/>
      <c r="M148" s="23"/>
      <c r="N148" s="90"/>
      <c r="O148" s="23"/>
      <c r="P148" s="23"/>
      <c r="Q148" s="23"/>
      <c r="R148" s="23"/>
      <c r="S148" s="43"/>
      <c r="T148" s="90"/>
      <c r="U148" s="23"/>
      <c r="V148" s="21"/>
    </row>
    <row r="149" spans="1:22" s="45" customFormat="1" ht="15.75" x14ac:dyDescent="0.3">
      <c r="A149" s="35" t="s">
        <v>108</v>
      </c>
      <c r="B149" s="36" t="s">
        <v>71</v>
      </c>
      <c r="C149" s="165"/>
      <c r="D149" s="36"/>
      <c r="E149" s="36"/>
      <c r="F149" s="36"/>
      <c r="G149" s="36"/>
      <c r="H149" s="36"/>
      <c r="I149" s="165"/>
      <c r="J149" s="199"/>
      <c r="K149" s="121"/>
      <c r="L149" s="108"/>
      <c r="M149" s="236">
        <f>M150-S150</f>
        <v>-98.516759169403883</v>
      </c>
      <c r="N149" s="237">
        <f>N150-T150</f>
        <v>-87.116759169403878</v>
      </c>
      <c r="O149" s="121"/>
      <c r="P149" s="121"/>
      <c r="Q149" s="121"/>
      <c r="R149" s="121"/>
      <c r="S149" s="46"/>
      <c r="T149" s="108"/>
      <c r="U149" s="162">
        <f>IF($K12=0,-106.5,-93.9)+10*LOG10($C5/120)+IF($K12=0,$C21,$C22)</f>
        <v>-102.48970004336019</v>
      </c>
      <c r="V149" s="117" t="s">
        <v>194</v>
      </c>
    </row>
    <row r="150" spans="1:22" s="45" customFormat="1" ht="15.75" x14ac:dyDescent="0.3">
      <c r="A150" s="37" t="s">
        <v>109</v>
      </c>
      <c r="B150" s="36" t="s">
        <v>71</v>
      </c>
      <c r="C150" s="165"/>
      <c r="D150" s="36"/>
      <c r="E150" s="36"/>
      <c r="F150" s="36"/>
      <c r="G150" s="36"/>
      <c r="H150" s="36"/>
      <c r="I150" s="165"/>
      <c r="J150" s="199"/>
      <c r="K150" s="121"/>
      <c r="L150" s="108"/>
      <c r="M150" s="234">
        <f>M126</f>
        <v>-92.85880017344077</v>
      </c>
      <c r="N150" s="235">
        <f>N126</f>
        <v>-81.45880017344075</v>
      </c>
      <c r="O150" s="121"/>
      <c r="P150" s="121"/>
      <c r="Q150" s="121"/>
      <c r="R150" s="121"/>
      <c r="S150" s="114">
        <f>S79</f>
        <v>5.6579589959631207</v>
      </c>
      <c r="T150" s="223">
        <f>T79</f>
        <v>5.6579589959631207</v>
      </c>
      <c r="U150" s="126"/>
      <c r="V150" s="21"/>
    </row>
    <row r="151" spans="1:22" s="45" customFormat="1" ht="15.75" x14ac:dyDescent="0.3">
      <c r="A151" s="35" t="s">
        <v>110</v>
      </c>
      <c r="B151" s="36" t="s">
        <v>71</v>
      </c>
      <c r="C151" s="165"/>
      <c r="D151" s="36"/>
      <c r="E151" s="36"/>
      <c r="F151" s="36"/>
      <c r="G151" s="36"/>
      <c r="H151" s="36"/>
      <c r="I151" s="165"/>
      <c r="J151" s="199"/>
      <c r="K151" s="121"/>
      <c r="L151" s="108"/>
      <c r="M151" s="234">
        <f>M150+S150</f>
        <v>-87.200841177477656</v>
      </c>
      <c r="N151" s="235">
        <f>N150+T150</f>
        <v>-75.800841177477622</v>
      </c>
      <c r="O151" s="121"/>
      <c r="P151" s="121"/>
      <c r="Q151" s="121"/>
      <c r="R151" s="121"/>
      <c r="S151" s="46"/>
      <c r="T151" s="108"/>
      <c r="U151" s="121"/>
      <c r="V151" s="49"/>
    </row>
    <row r="152" spans="1:22" s="45" customFormat="1" ht="12.95" customHeight="1" x14ac:dyDescent="0.2">
      <c r="A152" s="64"/>
      <c r="B152" s="25"/>
      <c r="C152" s="70"/>
      <c r="D152" s="25"/>
      <c r="E152" s="25"/>
      <c r="F152" s="25"/>
      <c r="G152" s="25"/>
      <c r="H152" s="25"/>
      <c r="I152" s="70"/>
      <c r="J152" s="98"/>
      <c r="K152" s="123"/>
      <c r="L152" s="109"/>
      <c r="M152" s="123"/>
      <c r="N152" s="109"/>
      <c r="O152" s="23"/>
      <c r="P152" s="23"/>
      <c r="Q152" s="23"/>
      <c r="R152" s="23"/>
      <c r="S152" s="116"/>
      <c r="T152" s="226"/>
      <c r="U152" s="128"/>
      <c r="V152" s="49"/>
    </row>
    <row r="153" spans="1:22" s="45" customFormat="1" x14ac:dyDescent="0.2">
      <c r="A153" s="35" t="s">
        <v>145</v>
      </c>
      <c r="B153" s="78" t="s">
        <v>59</v>
      </c>
      <c r="C153" s="188"/>
      <c r="D153" s="78"/>
      <c r="E153" s="78"/>
      <c r="F153" s="78"/>
      <c r="G153" s="78"/>
      <c r="H153" s="78"/>
      <c r="I153" s="165"/>
      <c r="J153" s="199"/>
      <c r="K153" s="236">
        <f>K154-S154</f>
        <v>25.872940873956317</v>
      </c>
      <c r="L153" s="235">
        <f>L154-T154</f>
        <v>39.372940873956303</v>
      </c>
      <c r="M153" s="121"/>
      <c r="N153" s="108"/>
      <c r="O153" s="121"/>
      <c r="P153" s="121"/>
      <c r="Q153" s="121"/>
      <c r="R153" s="121"/>
      <c r="S153" s="115"/>
      <c r="T153" s="225"/>
      <c r="U153" s="148">
        <f>H121+7.5</f>
        <v>25.5</v>
      </c>
      <c r="V153" s="89" t="s">
        <v>161</v>
      </c>
    </row>
    <row r="154" spans="1:22" s="45" customFormat="1" x14ac:dyDescent="0.2">
      <c r="A154" s="37" t="s">
        <v>144</v>
      </c>
      <c r="B154" s="78" t="s">
        <v>59</v>
      </c>
      <c r="C154" s="188"/>
      <c r="D154" s="78"/>
      <c r="E154" s="78"/>
      <c r="F154" s="78"/>
      <c r="G154" s="78"/>
      <c r="H154" s="78"/>
      <c r="I154" s="165"/>
      <c r="J154" s="199"/>
      <c r="K154" s="234">
        <f>K130</f>
        <v>46.530899869919438</v>
      </c>
      <c r="L154" s="235">
        <f>L130</f>
        <v>60.030899869919423</v>
      </c>
      <c r="M154" s="121"/>
      <c r="N154" s="108"/>
      <c r="O154" s="121"/>
      <c r="P154" s="121"/>
      <c r="Q154" s="121"/>
      <c r="R154" s="121"/>
      <c r="S154" s="114">
        <f>S83</f>
        <v>20.657958995963121</v>
      </c>
      <c r="T154" s="223">
        <f>T83</f>
        <v>20.657958995963121</v>
      </c>
      <c r="U154" s="126"/>
      <c r="V154" s="49"/>
    </row>
    <row r="155" spans="1:22" s="45" customFormat="1" x14ac:dyDescent="0.2">
      <c r="A155" s="35" t="s">
        <v>146</v>
      </c>
      <c r="B155" s="78" t="s">
        <v>59</v>
      </c>
      <c r="C155" s="188"/>
      <c r="D155" s="78"/>
      <c r="E155" s="78"/>
      <c r="F155" s="78"/>
      <c r="G155" s="78"/>
      <c r="H155" s="78"/>
      <c r="I155" s="165"/>
      <c r="J155" s="199"/>
      <c r="K155" s="234">
        <f>K154+S154</f>
        <v>67.188858865882565</v>
      </c>
      <c r="L155" s="235">
        <f>L154+T154</f>
        <v>80.688858865882537</v>
      </c>
      <c r="M155" s="121"/>
      <c r="N155" s="108"/>
      <c r="O155" s="121"/>
      <c r="P155" s="121"/>
      <c r="Q155" s="121"/>
      <c r="R155" s="121"/>
      <c r="S155" s="115"/>
      <c r="T155" s="225"/>
      <c r="U155" s="121"/>
      <c r="V155" s="49"/>
    </row>
    <row r="156" spans="1:22" s="45" customFormat="1" ht="12.95" customHeight="1" x14ac:dyDescent="0.2">
      <c r="A156" s="64"/>
      <c r="B156" s="25"/>
      <c r="C156" s="70"/>
      <c r="D156" s="25"/>
      <c r="E156" s="25"/>
      <c r="F156" s="25"/>
      <c r="G156" s="25"/>
      <c r="H156" s="25"/>
      <c r="I156" s="70"/>
      <c r="J156" s="98"/>
      <c r="K156" s="123"/>
      <c r="L156" s="109"/>
      <c r="M156" s="123"/>
      <c r="N156" s="109"/>
      <c r="O156" s="23"/>
      <c r="P156" s="23"/>
      <c r="Q156" s="23"/>
      <c r="R156" s="23"/>
      <c r="S156" s="116"/>
      <c r="T156" s="226"/>
      <c r="U156" s="128"/>
      <c r="V156" s="49"/>
    </row>
    <row r="157" spans="1:22" s="45" customFormat="1" x14ac:dyDescent="0.2">
      <c r="A157" s="35" t="s">
        <v>148</v>
      </c>
      <c r="B157" s="78" t="s">
        <v>59</v>
      </c>
      <c r="C157" s="188"/>
      <c r="D157" s="78"/>
      <c r="E157" s="78"/>
      <c r="F157" s="78"/>
      <c r="G157" s="78"/>
      <c r="H157" s="78"/>
      <c r="I157" s="165"/>
      <c r="J157" s="199"/>
      <c r="K157" s="121"/>
      <c r="L157" s="108"/>
      <c r="M157" s="234">
        <f>M158-S158</f>
        <v>12.472940873956297</v>
      </c>
      <c r="N157" s="237">
        <f>N158-T158</f>
        <v>39.872940873956317</v>
      </c>
      <c r="O157" s="121"/>
      <c r="P157" s="121"/>
      <c r="Q157" s="121"/>
      <c r="R157" s="121"/>
      <c r="S157" s="115"/>
      <c r="T157" s="225"/>
      <c r="U157" s="148">
        <f>F121+7.5</f>
        <v>39.5</v>
      </c>
      <c r="V157" s="89" t="s">
        <v>157</v>
      </c>
    </row>
    <row r="158" spans="1:22" s="45" customFormat="1" x14ac:dyDescent="0.2">
      <c r="A158" s="37" t="s">
        <v>147</v>
      </c>
      <c r="B158" s="78" t="s">
        <v>59</v>
      </c>
      <c r="C158" s="188"/>
      <c r="D158" s="78"/>
      <c r="E158" s="78"/>
      <c r="F158" s="78"/>
      <c r="G158" s="78"/>
      <c r="H158" s="78"/>
      <c r="I158" s="165"/>
      <c r="J158" s="199"/>
      <c r="K158" s="121"/>
      <c r="L158" s="108"/>
      <c r="M158" s="234">
        <f>M130</f>
        <v>33.130899869919418</v>
      </c>
      <c r="N158" s="235">
        <f>N130</f>
        <v>60.530899869919438</v>
      </c>
      <c r="O158" s="121"/>
      <c r="P158" s="121"/>
      <c r="Q158" s="121"/>
      <c r="R158" s="121"/>
      <c r="S158" s="114">
        <f>S87</f>
        <v>20.657958995963121</v>
      </c>
      <c r="T158" s="223">
        <f>T87</f>
        <v>20.657958995963121</v>
      </c>
      <c r="U158" s="126"/>
      <c r="V158" s="49"/>
    </row>
    <row r="159" spans="1:22" s="45" customFormat="1" x14ac:dyDescent="0.2">
      <c r="A159" s="35" t="s">
        <v>149</v>
      </c>
      <c r="B159" s="78" t="s">
        <v>59</v>
      </c>
      <c r="C159" s="188"/>
      <c r="D159" s="78"/>
      <c r="E159" s="78"/>
      <c r="F159" s="78"/>
      <c r="G159" s="78"/>
      <c r="H159" s="200"/>
      <c r="I159" s="36"/>
      <c r="J159" s="199"/>
      <c r="K159" s="121"/>
      <c r="L159" s="108"/>
      <c r="M159" s="236">
        <f>M158+S158</f>
        <v>53.788858865882538</v>
      </c>
      <c r="N159" s="235">
        <f>N158+T158</f>
        <v>81.188858865882565</v>
      </c>
      <c r="O159" s="121"/>
      <c r="P159" s="121"/>
      <c r="Q159" s="121"/>
      <c r="R159" s="121"/>
      <c r="S159" s="115"/>
      <c r="T159" s="225"/>
      <c r="U159" s="148">
        <f>G121-7.5</f>
        <v>54.5</v>
      </c>
      <c r="V159" s="89" t="s">
        <v>156</v>
      </c>
    </row>
    <row r="160" spans="1:22" s="45" customFormat="1" ht="12.95" customHeight="1" x14ac:dyDescent="0.2">
      <c r="A160" s="64"/>
      <c r="B160" s="25"/>
      <c r="C160" s="70"/>
      <c r="D160" s="25"/>
      <c r="E160" s="25"/>
      <c r="F160" s="25"/>
      <c r="G160" s="25"/>
      <c r="H160" s="25"/>
      <c r="I160" s="70"/>
      <c r="J160" s="98"/>
      <c r="K160" s="123"/>
      <c r="L160" s="109"/>
      <c r="M160" s="123"/>
      <c r="N160" s="109"/>
      <c r="O160" s="23"/>
      <c r="P160" s="23"/>
      <c r="Q160" s="23"/>
      <c r="R160" s="90"/>
      <c r="S160" s="128"/>
      <c r="T160" s="226"/>
      <c r="U160" s="128"/>
      <c r="V160" s="49"/>
    </row>
    <row r="161" spans="1:22" s="45" customFormat="1" x14ac:dyDescent="0.2">
      <c r="A161" s="35" t="s">
        <v>183</v>
      </c>
      <c r="B161" s="78" t="s">
        <v>59</v>
      </c>
      <c r="C161" s="188"/>
      <c r="D161" s="78"/>
      <c r="E161" s="78"/>
      <c r="F161" s="78"/>
      <c r="G161" s="78"/>
      <c r="H161" s="78"/>
      <c r="I161" s="165"/>
      <c r="J161" s="199"/>
      <c r="K161" s="306">
        <f>K162-S162</f>
        <v>-0.42426406871192851</v>
      </c>
      <c r="L161" s="108">
        <f>L162-T162</f>
        <v>2.0757359312880856</v>
      </c>
      <c r="M161" s="121"/>
      <c r="N161" s="108"/>
      <c r="O161" s="121"/>
      <c r="P161" s="121"/>
      <c r="Q161" s="121"/>
      <c r="R161" s="108"/>
      <c r="S161" s="127"/>
      <c r="T161" s="225"/>
      <c r="U161" s="127"/>
      <c r="V161" s="49"/>
    </row>
    <row r="162" spans="1:22" s="45" customFormat="1" ht="14.25" x14ac:dyDescent="0.3">
      <c r="A162" s="37" t="s">
        <v>184</v>
      </c>
      <c r="B162" s="78" t="s">
        <v>59</v>
      </c>
      <c r="C162" s="188"/>
      <c r="D162" s="78"/>
      <c r="E162" s="78"/>
      <c r="F162" s="78"/>
      <c r="G162" s="78"/>
      <c r="H162" s="78"/>
      <c r="I162" s="165"/>
      <c r="J162" s="199"/>
      <c r="K162" s="306">
        <f>K131</f>
        <v>0</v>
      </c>
      <c r="L162" s="108">
        <f>L131</f>
        <v>2.5000000000000142</v>
      </c>
      <c r="M162" s="121"/>
      <c r="N162" s="108"/>
      <c r="O162" s="121"/>
      <c r="P162" s="121"/>
      <c r="Q162" s="121"/>
      <c r="R162" s="108"/>
      <c r="S162" s="297">
        <f>S91</f>
        <v>0.42426406871192851</v>
      </c>
      <c r="T162" s="223">
        <f>T91</f>
        <v>0.42426406871192851</v>
      </c>
      <c r="U162" s="126"/>
      <c r="V162" s="49"/>
    </row>
    <row r="163" spans="1:22" s="45" customFormat="1" x14ac:dyDescent="0.2">
      <c r="A163" s="35" t="s">
        <v>185</v>
      </c>
      <c r="B163" s="78" t="s">
        <v>59</v>
      </c>
      <c r="C163" s="188"/>
      <c r="D163" s="78"/>
      <c r="E163" s="78"/>
      <c r="F163" s="78"/>
      <c r="G163" s="78"/>
      <c r="H163" s="200"/>
      <c r="I163" s="36"/>
      <c r="J163" s="199"/>
      <c r="K163" s="307">
        <f>K162+S162</f>
        <v>0.42426406871192851</v>
      </c>
      <c r="L163" s="237">
        <f>L162+T162</f>
        <v>2.9242640687119428</v>
      </c>
      <c r="M163" s="121"/>
      <c r="N163" s="108"/>
      <c r="O163" s="121"/>
      <c r="P163" s="121"/>
      <c r="Q163" s="121"/>
      <c r="R163" s="108"/>
      <c r="S163" s="127"/>
      <c r="T163" s="225"/>
      <c r="U163" s="148">
        <f>E121</f>
        <v>12</v>
      </c>
      <c r="V163" s="89" t="s">
        <v>189</v>
      </c>
    </row>
    <row r="164" spans="1:22" s="45" customFormat="1" ht="12.95" customHeight="1" x14ac:dyDescent="0.2">
      <c r="A164" s="64"/>
      <c r="B164" s="25"/>
      <c r="C164" s="70"/>
      <c r="D164" s="25"/>
      <c r="E164" s="25"/>
      <c r="F164" s="25"/>
      <c r="G164" s="25"/>
      <c r="H164" s="25"/>
      <c r="I164" s="70"/>
      <c r="J164" s="98"/>
      <c r="K164" s="123"/>
      <c r="L164" s="109"/>
      <c r="M164" s="303"/>
      <c r="N164" s="109"/>
      <c r="O164" s="23"/>
      <c r="P164" s="23"/>
      <c r="Q164" s="23"/>
      <c r="R164" s="90"/>
      <c r="S164" s="128"/>
      <c r="T164" s="226"/>
      <c r="U164" s="128"/>
      <c r="V164" s="49"/>
    </row>
    <row r="165" spans="1:22" s="45" customFormat="1" x14ac:dyDescent="0.2">
      <c r="A165" s="35" t="s">
        <v>186</v>
      </c>
      <c r="B165" s="78" t="s">
        <v>59</v>
      </c>
      <c r="C165" s="188"/>
      <c r="D165" s="78"/>
      <c r="E165" s="78"/>
      <c r="F165" s="78"/>
      <c r="G165" s="78"/>
      <c r="H165" s="78"/>
      <c r="I165" s="165"/>
      <c r="J165" s="199"/>
      <c r="K165" s="121"/>
      <c r="L165" s="108"/>
      <c r="M165" s="46">
        <f>M166-S166</f>
        <v>10.975735931288092</v>
      </c>
      <c r="N165" s="298">
        <f>N166-T166</f>
        <v>-0.42426406871192851</v>
      </c>
      <c r="O165" s="121"/>
      <c r="P165" s="121"/>
      <c r="Q165" s="121"/>
      <c r="R165" s="108"/>
      <c r="S165" s="127"/>
      <c r="T165" s="225"/>
      <c r="U165" s="127"/>
      <c r="V165" s="49"/>
    </row>
    <row r="166" spans="1:22" s="45" customFormat="1" ht="14.25" x14ac:dyDescent="0.3">
      <c r="A166" s="37" t="s">
        <v>187</v>
      </c>
      <c r="B166" s="78" t="s">
        <v>59</v>
      </c>
      <c r="C166" s="188"/>
      <c r="D166" s="78"/>
      <c r="E166" s="78"/>
      <c r="F166" s="78"/>
      <c r="G166" s="78"/>
      <c r="H166" s="78"/>
      <c r="I166" s="165"/>
      <c r="J166" s="199"/>
      <c r="K166" s="121"/>
      <c r="L166" s="108"/>
      <c r="M166" s="46">
        <f>M131</f>
        <v>11.40000000000002</v>
      </c>
      <c r="N166" s="298">
        <f>N131</f>
        <v>0</v>
      </c>
      <c r="O166" s="121"/>
      <c r="P166" s="121"/>
      <c r="Q166" s="121"/>
      <c r="R166" s="108"/>
      <c r="S166" s="126">
        <f>S95</f>
        <v>0.42426406871192851</v>
      </c>
      <c r="T166" s="300">
        <f>T91</f>
        <v>0.42426406871192851</v>
      </c>
      <c r="U166" s="126"/>
      <c r="V166" s="49"/>
    </row>
    <row r="167" spans="1:22" s="45" customFormat="1" x14ac:dyDescent="0.2">
      <c r="A167" s="35" t="s">
        <v>188</v>
      </c>
      <c r="B167" s="78" t="s">
        <v>59</v>
      </c>
      <c r="C167" s="188"/>
      <c r="D167" s="78"/>
      <c r="E167" s="78"/>
      <c r="F167" s="78"/>
      <c r="G167" s="78"/>
      <c r="H167" s="200"/>
      <c r="I167" s="36"/>
      <c r="J167" s="199"/>
      <c r="K167" s="121"/>
      <c r="L167" s="108"/>
      <c r="M167" s="301">
        <f>M166+S166</f>
        <v>11.824264068711948</v>
      </c>
      <c r="N167" s="299">
        <f>N166+T166</f>
        <v>0.42426406871192851</v>
      </c>
      <c r="O167" s="121"/>
      <c r="P167" s="121"/>
      <c r="Q167" s="121"/>
      <c r="R167" s="108"/>
      <c r="S167" s="127"/>
      <c r="T167" s="225"/>
      <c r="U167" s="148">
        <f>E121</f>
        <v>12</v>
      </c>
      <c r="V167" s="89" t="s">
        <v>189</v>
      </c>
    </row>
    <row r="168" spans="1:22" s="45" customFormat="1" x14ac:dyDescent="0.2">
      <c r="A168" s="64"/>
      <c r="B168" s="25"/>
      <c r="C168" s="70"/>
      <c r="D168" s="25"/>
      <c r="E168" s="25"/>
      <c r="F168" s="25"/>
      <c r="G168" s="25"/>
      <c r="H168" s="98"/>
      <c r="I168" s="25"/>
      <c r="J168" s="98"/>
      <c r="K168" s="23"/>
      <c r="L168" s="90"/>
      <c r="M168" s="23"/>
      <c r="N168" s="90"/>
      <c r="O168" s="23"/>
      <c r="P168" s="23"/>
      <c r="Q168" s="23"/>
      <c r="R168" s="23"/>
      <c r="S168" s="116"/>
      <c r="T168" s="226"/>
      <c r="U168" s="128"/>
      <c r="V168" s="54"/>
    </row>
    <row r="169" spans="1:22" ht="13.5" thickBot="1" x14ac:dyDescent="0.25">
      <c r="A169" s="47" t="s">
        <v>11</v>
      </c>
      <c r="B169" s="48"/>
      <c r="C169" s="93"/>
      <c r="D169" s="124"/>
      <c r="E169" s="124"/>
      <c r="F169" s="124"/>
      <c r="G169" s="124"/>
      <c r="H169" s="110"/>
      <c r="I169" s="124"/>
      <c r="J169" s="110"/>
      <c r="K169" s="124"/>
      <c r="L169" s="124"/>
      <c r="M169" s="93"/>
      <c r="N169" s="110"/>
      <c r="O169" s="134"/>
      <c r="P169" s="134"/>
      <c r="Q169" s="134"/>
      <c r="R169" s="134"/>
      <c r="S169" s="111"/>
      <c r="T169" s="227"/>
      <c r="U169" s="129"/>
      <c r="V169" s="58" t="s">
        <v>12</v>
      </c>
    </row>
  </sheetData>
  <mergeCells count="33">
    <mergeCell ref="I134:J134"/>
    <mergeCell ref="K134:L134"/>
    <mergeCell ref="M134:N134"/>
    <mergeCell ref="C109:H109"/>
    <mergeCell ref="I109:J109"/>
    <mergeCell ref="K109:L109"/>
    <mergeCell ref="M109:N109"/>
    <mergeCell ref="C133:M133"/>
    <mergeCell ref="S133:T133"/>
    <mergeCell ref="S62:T62"/>
    <mergeCell ref="I63:J63"/>
    <mergeCell ref="K63:L63"/>
    <mergeCell ref="M63:N63"/>
    <mergeCell ref="O63:R63"/>
    <mergeCell ref="C108:M108"/>
    <mergeCell ref="C62:N62"/>
    <mergeCell ref="O51:R51"/>
    <mergeCell ref="I52:J52"/>
    <mergeCell ref="K52:L52"/>
    <mergeCell ref="M52:N52"/>
    <mergeCell ref="O52:R52"/>
    <mergeCell ref="C51:N51"/>
    <mergeCell ref="K13:N13"/>
    <mergeCell ref="C35:M35"/>
    <mergeCell ref="I36:J36"/>
    <mergeCell ref="K36:L36"/>
    <mergeCell ref="M36:N36"/>
    <mergeCell ref="K12:N12"/>
    <mergeCell ref="C2:M2"/>
    <mergeCell ref="C3:H3"/>
    <mergeCell ref="I3:J3"/>
    <mergeCell ref="K3:L3"/>
    <mergeCell ref="M3:N3"/>
  </mergeCells>
  <phoneticPr fontId="13" type="noConversion"/>
  <conditionalFormatting sqref="V169">
    <cfRule type="cellIs" dxfId="12" priority="9" stopIfTrue="1" operator="equal">
      <formula>"Yes"</formula>
    </cfRule>
    <cfRule type="cellIs" dxfId="11" priority="10" stopIfTrue="1" operator="notEqual">
      <formula>"Yes"</formula>
    </cfRule>
  </conditionalFormatting>
  <conditionalFormatting sqref="U137">
    <cfRule type="cellIs" dxfId="10" priority="11" stopIfTrue="1" operator="lessThan">
      <formula>#REF!</formula>
    </cfRule>
  </conditionalFormatting>
  <conditionalFormatting sqref="U145">
    <cfRule type="cellIs" dxfId="9" priority="8" stopIfTrue="1" operator="lessThan">
      <formula>#REF!</formula>
    </cfRule>
  </conditionalFormatting>
  <conditionalFormatting sqref="K153">
    <cfRule type="cellIs" dxfId="8" priority="7" operator="lessThan">
      <formula>$U$153</formula>
    </cfRule>
  </conditionalFormatting>
  <conditionalFormatting sqref="M159">
    <cfRule type="cellIs" dxfId="7" priority="6" operator="greaterThan">
      <formula>$U$159</formula>
    </cfRule>
  </conditionalFormatting>
  <conditionalFormatting sqref="N157">
    <cfRule type="cellIs" dxfId="6" priority="5" operator="lessThan">
      <formula>$U$157</formula>
    </cfRule>
  </conditionalFormatting>
  <conditionalFormatting sqref="M145:N145">
    <cfRule type="cellIs" dxfId="5" priority="4" operator="lessThan">
      <formula>$U$145</formula>
    </cfRule>
  </conditionalFormatting>
  <conditionalFormatting sqref="M149:N149">
    <cfRule type="cellIs" dxfId="4" priority="3" operator="lessThan">
      <formula>$U$149</formula>
    </cfRule>
  </conditionalFormatting>
  <conditionalFormatting sqref="K137:L137">
    <cfRule type="cellIs" dxfId="3" priority="12" operator="lessThan">
      <formula>$U$137</formula>
    </cfRule>
  </conditionalFormatting>
  <conditionalFormatting sqref="K141:L141">
    <cfRule type="cellIs" dxfId="2" priority="13" operator="lessThan">
      <formula>$U$141</formula>
    </cfRule>
  </conditionalFormatting>
  <conditionalFormatting sqref="L163">
    <cfRule type="cellIs" dxfId="1" priority="2" operator="greaterThan">
      <formula>$U$163</formula>
    </cfRule>
  </conditionalFormatting>
  <conditionalFormatting sqref="M167">
    <cfRule type="cellIs" dxfId="0" priority="1" operator="greaterThan">
      <formula>$U$167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7.1.1.5-1</vt:lpstr>
      <vt:lpstr>7.1.1.5-2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2022-08-19T06:00:55Z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(3)D+pq86+V9eAU3ZudwAmm7vvOH64ddWFLywmsH2JAGim/zpKa8VOEP9wfWNF4at6KnxLXtNxl
G0+pO/nejhHcHnCPoRdiQLfuBPoo++ddSB1wRYAjj2Ii7PqJZBP1z+hweQySAzJ18rUrft0k
aqca4YFbnLhoNFtxdya3/8Qo3Z+Y8Vu282TeHXMvXgA2zzX+/QZ9egMEcDYVzISafB2OIqaM
CNQi/H75nivt2GDdui</vt:lpwstr>
  </property>
  <property fmtid="{D5CDD505-2E9C-101B-9397-08002B2CF9AE}" pid="9" name="_2015_ms_pID_7253431">
    <vt:lpwstr>B6KLlRbLHzC/WxqYjwcmcfiKVFd7ki/0yef9Cw9TjfIud+g0ijCqjg
S/aP07DiwbZHK8aj2DenwnHR8EB4bwfL+x6KVPdpQb6yMorhfkOFbXOKIpLvfNjwH3yoQpij
M2zmDwAdUMzUDZaUj6ChtO3QUxmTNM0HlmS8W4SpY2QNH9S2JYo1SBSH3CuUbabNjbK2SgW5
wpQ6oY30j3YHmJWqDUkr+xvbGaopEd0BXEZL</vt:lpwstr>
  </property>
  <property fmtid="{D5CDD505-2E9C-101B-9397-08002B2CF9AE}" pid="10" name="_2015_ms_pID_7253432">
    <vt:lpwstr>Wg==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